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8" windowWidth="15120" windowHeight="7536" tabRatio="797"/>
  </bookViews>
  <sheets>
    <sheet name="Общественное питание" sheetId="6" r:id="rId1"/>
  </sheets>
  <definedNames>
    <definedName name="_xlnm._FilterDatabase" localSheetId="0" hidden="1">'Общественное питание'!$A$7:$W$138</definedName>
    <definedName name="_xlnm.Print_Titles" localSheetId="0">'Общественное питание'!$7:$8</definedName>
    <definedName name="_xlnm.Print_Area" localSheetId="0">'Общественное питание'!$A$1:$I$151</definedName>
  </definedNames>
  <calcPr calcId="145621"/>
</workbook>
</file>

<file path=xl/calcChain.xml><?xml version="1.0" encoding="utf-8"?>
<calcChain xmlns="http://schemas.openxmlformats.org/spreadsheetml/2006/main">
  <c r="H44" i="6" l="1"/>
  <c r="G44" i="6"/>
  <c r="F45" i="6"/>
  <c r="F44" i="6"/>
  <c r="F137" i="6"/>
  <c r="H106" i="6"/>
  <c r="F106" i="6"/>
  <c r="H98" i="6"/>
  <c r="G98" i="6"/>
  <c r="F98" i="6"/>
  <c r="F78" i="6"/>
  <c r="F74" i="6"/>
  <c r="H74" i="6"/>
  <c r="G74" i="6"/>
  <c r="F43" i="6" l="1"/>
  <c r="H45" i="6"/>
  <c r="H43" i="6" s="1"/>
  <c r="G45" i="6"/>
  <c r="H123" i="6" l="1"/>
  <c r="H137" i="6" l="1"/>
  <c r="G137" i="6"/>
  <c r="F81" i="6" l="1"/>
  <c r="F87" i="6"/>
  <c r="F90" i="6"/>
  <c r="F123" i="6"/>
  <c r="G43" i="6"/>
  <c r="G81" i="6"/>
  <c r="G87" i="6"/>
  <c r="G90" i="6"/>
  <c r="G106" i="6"/>
  <c r="G123" i="6"/>
  <c r="G78" i="6"/>
  <c r="H81" i="6"/>
  <c r="H87" i="6"/>
  <c r="H90" i="6"/>
  <c r="H78" i="6"/>
  <c r="G105" i="6"/>
  <c r="H105" i="6"/>
  <c r="H104" i="6" s="1"/>
  <c r="F105" i="6"/>
  <c r="G97" i="6"/>
  <c r="H97" i="6"/>
  <c r="F97" i="6"/>
  <c r="G86" i="6"/>
  <c r="H86" i="6"/>
  <c r="F86" i="6"/>
  <c r="G73" i="6"/>
  <c r="H73" i="6"/>
  <c r="F73" i="6"/>
  <c r="F72" i="6" s="1"/>
  <c r="A110" i="6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50" i="6"/>
  <c r="A51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12" i="6"/>
  <c r="A13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F138" i="6" l="1"/>
  <c r="H85" i="6"/>
  <c r="H72" i="6"/>
  <c r="G104" i="6"/>
  <c r="F104" i="6"/>
  <c r="G85" i="6"/>
  <c r="H96" i="6"/>
  <c r="G138" i="6"/>
  <c r="F85" i="6"/>
  <c r="G72" i="6"/>
  <c r="F96" i="6"/>
  <c r="G96" i="6"/>
  <c r="H138" i="6"/>
</calcChain>
</file>

<file path=xl/sharedStrings.xml><?xml version="1.0" encoding="utf-8"?>
<sst xmlns="http://schemas.openxmlformats.org/spreadsheetml/2006/main" count="543" uniqueCount="256">
  <si>
    <t xml:space="preserve">Павильон 
"Кишинев" </t>
  </si>
  <si>
    <t>ИП Бырка Н.В. 
п.Салым,
автотрасса Тюмень-Сургут,
придорожный рынок 
"Сосновый Бор"</t>
  </si>
  <si>
    <t>Павильон "Армянская кухня"</t>
  </si>
  <si>
    <t>ИП Мкоян А.С.
п.Салым,
автотрасса Тюмень-Сургут,
придорожный рынок 
"Сосновый Бор"</t>
  </si>
  <si>
    <t>Кафе "На ж/д"</t>
  </si>
  <si>
    <t>ИП Юнусова О.В.
п.Салым,
Привокзальная площадь</t>
  </si>
  <si>
    <t>открытая сеть</t>
  </si>
  <si>
    <t>Школьная 
столовая</t>
  </si>
  <si>
    <t>НРМОБУ 
"Усть-Юганская СОШ"
 п.Усть-Юган, 
квартал 2-1, д.40</t>
  </si>
  <si>
    <t>7.00-13.30</t>
  </si>
  <si>
    <t>сп.Усть-Юган</t>
  </si>
  <si>
    <t>сп.Куть-Ях</t>
  </si>
  <si>
    <t>школьная 
столовая</t>
  </si>
  <si>
    <t>НРМОБУ 
"Куть-Яхская СОШ"
п.Куть-Ях, д.7В</t>
  </si>
  <si>
    <t>Пн-Сб: 9.00-17.00,
без перерыва,
Вс - выходной</t>
  </si>
  <si>
    <t>сп.Каркатеевы</t>
  </si>
  <si>
    <t>Столовая № 5 
ЛПДС "Каркатеевы"</t>
  </si>
  <si>
    <t>Филиал ООО УРС "Сибнефтепровод", 
п.Каркатеевы,
ул.Центральная, строение 45</t>
  </si>
  <si>
    <t>Пн-Пт: 8:00-17:00, 
(перерыв на обед:
12:30-14:00)
Сб, Вс выходной</t>
  </si>
  <si>
    <t>Нефтеюганское городское муниципальное унитарное предприятие "Школьное питание",
п.Каркатеевы, 
ул.Центральная, д.42 
(здание НРМОБУ 
"Каркатеевская СОШ")</t>
  </si>
  <si>
    <t xml:space="preserve">  Пн-Пт: 8.00-13.30,
без перерыва,
Сб, Вс - выходной</t>
  </si>
  <si>
    <t>сп.Лемпино</t>
  </si>
  <si>
    <t>ООО "Оранд"
пгт.Пойковский,
Федеральная дорога, 2</t>
  </si>
  <si>
    <t xml:space="preserve">Школьная 
столовая  </t>
  </si>
  <si>
    <t xml:space="preserve">Школьная
столовая  </t>
  </si>
  <si>
    <t>Ресторан
"Эдельвейс"</t>
  </si>
  <si>
    <t>Буфет ЦРБ</t>
  </si>
  <si>
    <t>Кафе-бар</t>
  </si>
  <si>
    <t>Кафе
"Астория"</t>
  </si>
  <si>
    <t xml:space="preserve">Бар
"За рулем" </t>
  </si>
  <si>
    <t>Кафе
"Оазис"</t>
  </si>
  <si>
    <t>Кафе
"Город"</t>
  </si>
  <si>
    <t>Кафе 
"Автогриль"</t>
  </si>
  <si>
    <t>Ресторан
"Ностальжи"</t>
  </si>
  <si>
    <t>Кафе
"Явар"</t>
  </si>
  <si>
    <t>Кафе
"Маугли"</t>
  </si>
  <si>
    <t>Кафе 
"Застольник"</t>
  </si>
  <si>
    <t>Кафе
"Маяк"</t>
  </si>
  <si>
    <t>Кафе-бар 
"Toffe-Housе"</t>
  </si>
  <si>
    <t>Бар
"Полярник"</t>
  </si>
  <si>
    <t>Кофейня 
"Караван"</t>
  </si>
  <si>
    <t>Предприятие 
быстрого 
обслуживания 
"McHause"</t>
  </si>
  <si>
    <t>Предприятие 
быстрого 
питания
(павильон "Купава")</t>
  </si>
  <si>
    <t xml:space="preserve">Закусочная 
(павильон) </t>
  </si>
  <si>
    <t>Бар
"Берлога-2"</t>
  </si>
  <si>
    <t>Предприятие 
быстрого 
обслуживания 
"Суши-Мастер"</t>
  </si>
  <si>
    <t xml:space="preserve">Предприятие 
быстрого 
обслуживания 
"Пиццерия" </t>
  </si>
  <si>
    <t>ООО "Правдинка плюс"
пгт.Пойковский,
мкр.1, д.106а</t>
  </si>
  <si>
    <t>ООО "Пойков-Торг"
пгт.Пойковский,
ул.Шестая, д.7</t>
  </si>
  <si>
    <t>ИП Качук Т.С.
пгт.Пойковский,
мкр.4, д.5</t>
  </si>
  <si>
    <t>ООО "Астория"
пгт.Пойковский,
мкр.7, д.89а</t>
  </si>
  <si>
    <t>ООО "Астория"
пгт.Пойковский, 
мкр.7, д.89а</t>
  </si>
  <si>
    <t>ООО "Полярная ночь"
пгт.Пойковский, 
Промзона, 52а</t>
  </si>
  <si>
    <t>ИП Гайрабекова Д.Л.
пгт.Пойковский, 
мкр.5, д.2</t>
  </si>
  <si>
    <t>ООО "Лаверна"
пгт.Пойковский,
ул.Байкальская, д.11</t>
  </si>
  <si>
    <t>ООО "Лаверна"
пгт.Пойковский,
мкр.5 (Автовокзал)</t>
  </si>
  <si>
    <t>ООО "Торгово-Сервисная компания"
пгт.Пойковский,
мкр.1, д.12</t>
  </si>
  <si>
    <t>ИП Тахирова З.М.кызы.
пгт.Пойковский,
ул.Байкальская, д.22</t>
  </si>
  <si>
    <t>ИП Фаталиев Э.А. 
пгт.Пойковский, 
ул.Байкальская, д.13</t>
  </si>
  <si>
    <t>ИП Пинчук Н.П.
пгт.Пойковский,
Пост ГАИ</t>
  </si>
  <si>
    <t>ИП Стрельцов Р.А.
пгт.Пойковский, 
ул.Байкальская, д.22</t>
  </si>
  <si>
    <t>ООО "Полярная ночь" 
пгт.Пойковский, 
ул.Спортивная, д.28</t>
  </si>
  <si>
    <t>ИП Муллобекзодаи Д. 
пгт.Пойковский, 
мкр.5 (территория "Мегаполиса")</t>
  </si>
  <si>
    <t>ИП Фурсова Л.М.
пгт.Пойковский,
мкр.5 
(территория ТЦ "Центральный")</t>
  </si>
  <si>
    <t>ИП Понамаренко Е.В. 
пгт.Пойковский, 
мкр.7, д.93</t>
  </si>
  <si>
    <t>ООО "Премиум"
пгт.Пойковский, 
 мкр.5, д.4а</t>
  </si>
  <si>
    <t>гп.Пойковский</t>
  </si>
  <si>
    <t>сп.Салым</t>
  </si>
  <si>
    <t>Кафе 
"Заимка"</t>
  </si>
  <si>
    <t>ООО "Заимка"
п.Салым, 
ул.Таежная, д.1</t>
  </si>
  <si>
    <t>Кафе
"Чайхана"</t>
  </si>
  <si>
    <t>ИП Шарипова, 
п.Салым, 
АЗС-"Газпром"</t>
  </si>
  <si>
    <t xml:space="preserve">Кафе </t>
  </si>
  <si>
    <t xml:space="preserve">Закусочная 
"Карина" </t>
  </si>
  <si>
    <t xml:space="preserve">ИП Чубовская И.Г.
п.Салым, 
Нефтеюганское шоссе, 
объект №22 </t>
  </si>
  <si>
    <t>ИП Абдулкафарова Г.А.
п.Салым, 
Нефтеюганское шоссе, объект №15</t>
  </si>
  <si>
    <t xml:space="preserve">круглосуточно </t>
  </si>
  <si>
    <t>Кафе "777"</t>
  </si>
  <si>
    <t>ИП Алекперов С.Х.о.
п.Салым,
Нефтеюганское шоссе, 
участок 13а</t>
  </si>
  <si>
    <t xml:space="preserve">Закусочная </t>
  </si>
  <si>
    <t>Столовая №14</t>
  </si>
  <si>
    <t>филиал Сургутгазторг
ООО "Забсибгазторг", 
п.Салым, 
КС-6</t>
  </si>
  <si>
    <t>Пн-Пт: 8.00-18.00,
Сб, Вс - выходной</t>
  </si>
  <si>
    <t>Столовая №24</t>
  </si>
  <si>
    <t>ОАО "Сибнефтепровод"
п.Сивыс-Ях</t>
  </si>
  <si>
    <t>Пн-Пт: 8.00-16.20,
Сб, Вс - выходной</t>
  </si>
  <si>
    <t xml:space="preserve">Школьная 
столовая </t>
  </si>
  <si>
    <t>МУП "Пыть-ЯхТоргСервис" 
п.Салым,
ул.Новая, д.13
(здание НРМОБУ
 "Салымская СОШ №1")</t>
  </si>
  <si>
    <t>Пн-Пт: 7.00-17.00,
Сб, Вс - выходной</t>
  </si>
  <si>
    <t>МУП "Пыть-ЯхТоргСервис"
п.Салым, 
ул.Привокзальная, д.17
(здание НРМОБУ
 "Салымская СОШ №2")</t>
  </si>
  <si>
    <t>Пн-Пт: 7.00-16.00,
Сб, Вс - выходной</t>
  </si>
  <si>
    <t>Павильон 
"Домашняя 
кубанская кухня"</t>
  </si>
  <si>
    <t>ИП Сахибгареева Р.К.
п.Салым,
автотрасса Тюмень-Сургут,
придорожный рынок 
"Сосновый Бор"</t>
  </si>
  <si>
    <t>Павильон 
"У Машеньки"</t>
  </si>
  <si>
    <t>ИП Шолохова М.Г.
 п.Салым,
автотрасса Тюмень-Сургут,
придорожный рынок 
"Сосновый Бор"</t>
  </si>
  <si>
    <t xml:space="preserve">Павильон 
"Казачок" </t>
  </si>
  <si>
    <t>ИП Степаненко Р.М. 
п.Салым,
автотрасса Тюмень-Сургут,
придорожный рынок 
"Сосновый Бор"</t>
  </si>
  <si>
    <t>Павильон 
"Север"</t>
  </si>
  <si>
    <t>ИП Юнусова О.В.
п.Салым,
автотрасса Тюмень-Сургут,
придорожный рынок 
"Сосновый Бор"</t>
  </si>
  <si>
    <t>Павильон 
"Марий-Эл"</t>
  </si>
  <si>
    <t>ИП Васильева А.С.
п.Салым,
автотрасса Тюмень-Сургут,
придорожный рынок 
"Сосновый Бор"</t>
  </si>
  <si>
    <t xml:space="preserve">Павильон 
"Украинская кухня" </t>
  </si>
  <si>
    <t>ИП Парфентьева Е.И.
п.Салым,
автотрасса Тюмень-Сургут,
придорожный рынок 
"Сосновый Бор"</t>
  </si>
  <si>
    <t>Вт-Вс: 9.00-20.00,
Пн - выходной</t>
  </si>
  <si>
    <t>Павильон "Национальная кухня"</t>
  </si>
  <si>
    <t>ИП Саидова С.А.
п.Салым,
автотрасса Тюмень-Сургут,
придорожный рынок 
"Сосновый Бор"</t>
  </si>
  <si>
    <t>Павильон 
"Кодру"</t>
  </si>
  <si>
    <t>ИП Бурнашова Т.Г.
п.Салым,
автотрасса Тюмень-Сургут,
придорожный рынок 
"Сосновый Бор"</t>
  </si>
  <si>
    <t xml:space="preserve">Павильон 
"Кавказская кухня" </t>
  </si>
  <si>
    <t>ИП Эльмурзаева М.М.
п.Салым,
автотрасса Тюмень-Сургут,
придорожный рынок 
"Сосновый Бор"</t>
  </si>
  <si>
    <t>Павильон "Россиянка"</t>
  </si>
  <si>
    <t>ИП Чернушенко З.К.
п.Салым,
автотрасса Тюмень-Сургут,
придорожный рынок 
"Сосновый Бор"</t>
  </si>
  <si>
    <t>ООО "Премиум"
пгт.Пойковский, 
мкр.1, д.103а</t>
  </si>
  <si>
    <t>ООО "Лидер-Сервис"
пгт.Пойковский,
Промзона, 47</t>
  </si>
  <si>
    <t xml:space="preserve"> ООО "Суши-Мастер" 
пгт.Пойковский,
мкр.3, пл.Променад, стр.3</t>
  </si>
  <si>
    <t>ООО "Медитас"
пгт.Пойковский,
мкр.3, пл.Променад, стр.5</t>
  </si>
  <si>
    <t>9.00-17.00</t>
  </si>
  <si>
    <t>12.00-24.00</t>
  </si>
  <si>
    <t>12.00-15.00</t>
  </si>
  <si>
    <t>18.00-02.00</t>
  </si>
  <si>
    <t>11.00-24.00</t>
  </si>
  <si>
    <t>10.00-24.00</t>
  </si>
  <si>
    <t>12.00-21.00</t>
  </si>
  <si>
    <t>Ср-Вс: 14.00-20.00,
Пн, Вт - выходной</t>
  </si>
  <si>
    <t>10.00-23.00</t>
  </si>
  <si>
    <t>ИП Ханларов М.Р.о.
пгт.Пойковский, 
мкр.3, пл.Променад</t>
  </si>
  <si>
    <t>ИП Батаев И.А.
пгт.Пойковский,
мкр.5 
(территория ТЦ "Центральный")</t>
  </si>
  <si>
    <t>закрытая сеть</t>
  </si>
  <si>
    <t>10.00-20.00</t>
  </si>
  <si>
    <t>круглосуточно</t>
  </si>
  <si>
    <t>9.00-19.00</t>
  </si>
  <si>
    <t>10.00-22.00</t>
  </si>
  <si>
    <t>7.00-24.00</t>
  </si>
  <si>
    <t>10.00-18.00</t>
  </si>
  <si>
    <t>общедоступная сеть</t>
  </si>
  <si>
    <t>Буфет</t>
  </si>
  <si>
    <t xml:space="preserve">Буфет      </t>
  </si>
  <si>
    <t>нестационарн.</t>
  </si>
  <si>
    <t xml:space="preserve">Бар </t>
  </si>
  <si>
    <t>ДИСЛОКАЦИЯ</t>
  </si>
  <si>
    <t>№ п/п</t>
  </si>
  <si>
    <t>Режим работы</t>
  </si>
  <si>
    <t>объектов общественного питания</t>
  </si>
  <si>
    <r>
      <t>Стационарный / нестационарный</t>
    </r>
    <r>
      <rPr>
        <vertAlign val="superscript"/>
        <sz val="10"/>
        <color indexed="8"/>
        <rFont val="Times New Roman"/>
        <family val="1"/>
        <charset val="204"/>
      </rPr>
      <t>3)</t>
    </r>
  </si>
  <si>
    <r>
      <t>Специализация</t>
    </r>
    <r>
      <rPr>
        <vertAlign val="superscript"/>
        <sz val="10"/>
        <color indexed="8"/>
        <rFont val="Times New Roman"/>
        <family val="1"/>
        <charset val="204"/>
      </rPr>
      <t>4)</t>
    </r>
    <r>
      <rPr>
        <sz val="10"/>
        <color indexed="8"/>
        <rFont val="Times New Roman"/>
        <family val="1"/>
        <charset val="204"/>
      </rPr>
      <t xml:space="preserve"> </t>
    </r>
  </si>
  <si>
    <r>
      <t>Тип объекта</t>
    </r>
    <r>
      <rPr>
        <vertAlign val="superscript"/>
        <sz val="10"/>
        <color indexed="8"/>
        <rFont val="Times New Roman"/>
        <family val="1"/>
        <charset val="204"/>
      </rPr>
      <t>1)</t>
    </r>
    <r>
      <rPr>
        <sz val="10"/>
        <color indexed="8"/>
        <rFont val="Times New Roman"/>
        <family val="1"/>
        <charset val="204"/>
      </rPr>
      <t xml:space="preserve"> и наименование объекта</t>
    </r>
  </si>
  <si>
    <r>
      <t>Хозяйствующий субъект</t>
    </r>
    <r>
      <rPr>
        <vertAlign val="superscript"/>
        <sz val="10"/>
        <color indexed="8"/>
        <rFont val="Times New Roman"/>
        <family val="1"/>
        <charset val="204"/>
      </rPr>
      <t>2)</t>
    </r>
    <r>
      <rPr>
        <sz val="10"/>
        <color indexed="8"/>
        <rFont val="Times New Roman"/>
        <family val="1"/>
        <charset val="204"/>
      </rPr>
      <t>, место нахождения объекта общественного питания</t>
    </r>
  </si>
  <si>
    <t xml:space="preserve">Количество посадочных (мест) </t>
  </si>
  <si>
    <t>Общая площадь объекта (кв.м.)</t>
  </si>
  <si>
    <r>
      <t>Площадь залов обслуживания посетителей</t>
    </r>
    <r>
      <rPr>
        <vertAlign val="superscript"/>
        <sz val="10"/>
        <color indexed="8"/>
        <rFont val="Times New Roman"/>
        <family val="1"/>
        <charset val="204"/>
      </rPr>
      <t xml:space="preserve">5) </t>
    </r>
    <r>
      <rPr>
        <sz val="10"/>
        <color indexed="8"/>
        <rFont val="Times New Roman"/>
        <family val="1"/>
        <charset val="204"/>
      </rPr>
      <t>(кв.м.)</t>
    </r>
  </si>
  <si>
    <t>нестационарный</t>
  </si>
  <si>
    <t>стационарный</t>
  </si>
  <si>
    <t>Кафе</t>
  </si>
  <si>
    <t xml:space="preserve">Бар                                                                                                    </t>
  </si>
  <si>
    <t>НРМОБУ 
"Лемпинская СОШ",
с.Лемпино,
 ул. Дорожная, д.2Б</t>
  </si>
  <si>
    <t>Пн-Пт: 8.00-15.00,
без перерыва,
Сб, Вс - выходной</t>
  </si>
  <si>
    <t>сп.Сентябрьский</t>
  </si>
  <si>
    <t>НРМОБУ 
"Сентябрьская СОШ"
п.Сентябрьский, 
строение 65</t>
  </si>
  <si>
    <t xml:space="preserve">закрытая сеть </t>
  </si>
  <si>
    <t>Пн-Пт: 7.00-14.30,
Сб, Вс - выходной</t>
  </si>
  <si>
    <t xml:space="preserve">Столовая </t>
  </si>
  <si>
    <t>филиал ООО УРС "Сибнефтепровод"
НУМН ЛПДС "Южный Балык"
п.Сентябрьский</t>
  </si>
  <si>
    <t xml:space="preserve">закрытая сеть  </t>
  </si>
  <si>
    <t>ежедневно                       7.00-19.00</t>
  </si>
  <si>
    <t>Южно-Балыкское ЛПУ МГ 
"Газпром питание", 
Компрессорная станция 5 (КС-5)</t>
  </si>
  <si>
    <t>Пн-Пт: 8.00-17.00,
Сб, Вс - выходной</t>
  </si>
  <si>
    <t>сп.Сингапай</t>
  </si>
  <si>
    <t>ООО "Шанс"
п.Сингапай, 
база ЮНПБС, 
корпус (строение) 9-10</t>
  </si>
  <si>
    <t>НРМОБУ 
"Сингапайская СОШ"
п.Сингапай, 
Круг Б-4, д.35А</t>
  </si>
  <si>
    <t xml:space="preserve"> 8.00-15.00,
Сб, Вс -выходной</t>
  </si>
  <si>
    <t xml:space="preserve">Кафе 
"Марина" </t>
  </si>
  <si>
    <t>ИП Осовская М.М.
п.Сингапай, 
ул.Сургутская</t>
  </si>
  <si>
    <t>НРМОБУ
"Чеускинская СОШ"
 с.Чеускино, 
ул.Центральная, д.17</t>
  </si>
  <si>
    <t>Межселенная территория</t>
  </si>
  <si>
    <t>Кафе "Фортуна"</t>
  </si>
  <si>
    <t>ИП Абушов С.Д.о.
Федеральная дорога Тюмень-Ханты-Мансийск 640+300, слева</t>
  </si>
  <si>
    <t>Кафе "Рассвет"</t>
  </si>
  <si>
    <t>ИП Кубышкина Н.В.
Федеральная дорога Тюмень-Ханты-Мансийск 642+20 слева</t>
  </si>
  <si>
    <t>-</t>
  </si>
  <si>
    <t>Кафе "Орель"</t>
  </si>
  <si>
    <t>ООО "Орель"
Региональная дорога "Обход г.Пыть-Ях" 0+500 слева</t>
  </si>
  <si>
    <t>Региональная дорога "Обход г.Пыть-Ях" 33+561 справо
(на заправке НПС)</t>
  </si>
  <si>
    <t>Кафе "Берег"</t>
  </si>
  <si>
    <t>ИП Амирасланов М.Г.
Региональная дорога "Обход г.Пыть-Ях" 53+610 справо</t>
  </si>
  <si>
    <t>Кафе "Уют"</t>
  </si>
  <si>
    <t>ИП Шарипов И.З.
Региональная дорога "г.Нефтеюганск-п.Мамонтово" 699+576 слева</t>
  </si>
  <si>
    <t>Кафе 
"Русская застава"</t>
  </si>
  <si>
    <t>ИП Фазульянов О.И.
Региональная дорога "г.Нефтеюганск-п.Мамонтово" 722+382 справо</t>
  </si>
  <si>
    <t>ООО "Терминал"
Региональная дорога "г.Нефтеюганск-п.Мамонтово" 722+382 справо
(в отеле "Хантыйская горка")</t>
  </si>
  <si>
    <t>Кафе "Светлана"</t>
  </si>
  <si>
    <t>ИП Гулиев Т.Х.о.
Федеральная дорога Тюмень-Ханты-Мансийск 732+800</t>
  </si>
  <si>
    <t>Кафе "Лачын"</t>
  </si>
  <si>
    <t>ИП Ширинов З.А.о.
Федеральная дорога Тюмень-Ханты-Мансийск (Подъезд к г.Сургут) 6+700 слева</t>
  </si>
  <si>
    <t>Кафе "Алазан"</t>
  </si>
  <si>
    <t>ИП Джумалиев Р.М.о.
Региональная дорога "Подъезд к г.Сургут" 18+550 справо</t>
  </si>
  <si>
    <t>Кафе "Анжелика"</t>
  </si>
  <si>
    <t>ИП Минхаирова Г.Г.
Федеральная дорога Тюмень-Ханты-Мансийск (Подъезд к г. Сургут) 22+400 справо</t>
  </si>
  <si>
    <t>Кафе "Сибирь"</t>
  </si>
  <si>
    <t>ИП Агаев Н.Р.о.
Региональная дорога "Обход г. Пыть-Ях" 0+50 слева</t>
  </si>
  <si>
    <t>Кафе "Relax"</t>
  </si>
  <si>
    <t>ИП Черноморов А.А.
Федеральная дорога Тюмень-Ханты-Мансийск (Подъезд к г.Сургут) 30+300 справо</t>
  </si>
  <si>
    <t>Объекты на месторождениях</t>
  </si>
  <si>
    <t>ПГП № 24 столовая Азотный завод</t>
  </si>
  <si>
    <t>закрытая сеть 
(при производственном предприятии)</t>
  </si>
  <si>
    <t>7.00-9.00-завтрак,
12.00-14.00-обед,
19.00-21.00-ужин</t>
  </si>
  <si>
    <t>ООО «Правдинка-Сибирь»
(ИП «Майстрюк» Правдинский регион)</t>
  </si>
  <si>
    <t>ООО "Мегацентр"
пгт.Пойковский,
мкр.4, д.14 
(здание "Пойковской СОШ №1")</t>
  </si>
  <si>
    <t>ООО "Мегацентр" 
пгт.Пойковский, 
мкр.1, д.37 
(здание "Пойковской СОШ №2")</t>
  </si>
  <si>
    <t>ООО "Мегацентр"
пгт.Пойковский,
мкр.5, д.1 
(здание  "Пойковской СОШ №4")</t>
  </si>
  <si>
    <t>Пн-Сб: 8.00-17.00
Вс - выходной</t>
  </si>
  <si>
    <t>Столовая УПН</t>
  </si>
  <si>
    <t>ООО "Правдинка плюс"
(НАК «Руснефть» ООО «Аки-Отыр»)</t>
  </si>
  <si>
    <t>Кафе "Северный путь"</t>
  </si>
  <si>
    <t>ИП Минхаирова Г.Г.
автодорога Нефтеюганск - Сургут</t>
  </si>
  <si>
    <t>ИТОГО:</t>
  </si>
  <si>
    <t>Объекты при промышленных предприятиях - 1 ед.</t>
  </si>
  <si>
    <t>Объекты общественного питания (без учета объектов при промышленных предприятиях) - 23 ед.</t>
  </si>
  <si>
    <t>Объекты при промышленных предприятиях - 2 ед.</t>
  </si>
  <si>
    <t>Объекты общественного питания (без учета объектов при промышленных предприятиях) - 1 ед.</t>
  </si>
  <si>
    <t>Объекты общественного питания (без учета объектов при промышленных предприятиях) - 3 ед.</t>
  </si>
  <si>
    <t>ИТОГО по предприятиям общественного питания:</t>
  </si>
  <si>
    <t>на территории муниципального образования Нефтеюганский район</t>
  </si>
  <si>
    <t>7.00-15.00</t>
  </si>
  <si>
    <t>9.00-24.00</t>
  </si>
  <si>
    <t>8.00-15.00,
Сб, Вс - выходной</t>
  </si>
  <si>
    <t>Объекты общественного питания (без учета объектов при промышленных предприятиях) - 31 ед.</t>
  </si>
  <si>
    <t>Кафе "ЛюбаВА"</t>
  </si>
  <si>
    <t>ИП Репина Е.Ю.
пгт.Пойковский,
мкр.1, д.42.</t>
  </si>
  <si>
    <t>Кафе "Вау"</t>
  </si>
  <si>
    <t>Пгт Пойковский, 5 мкр, стр 10/1 2 этаж</t>
  </si>
  <si>
    <t>11.00-22.00</t>
  </si>
  <si>
    <t>по состоянию на 01.01.2019</t>
  </si>
  <si>
    <t>I. Действующие объекты по состоянию на 01.01.2019</t>
  </si>
  <si>
    <t>ИП Сулейманов Ш.Ш.
п.Салым,
Нефтеюганское шоссе, 
объект №12</t>
  </si>
  <si>
    <t>Кафе 
"Мелодия"</t>
  </si>
  <si>
    <t xml:space="preserve">ИП Никитина А.А.
п.Салым,
Нефтеюганское шоссе, 
объект №2 </t>
  </si>
  <si>
    <t>Кофейня "P.S. Встретимся…"</t>
  </si>
  <si>
    <t>ИП Евсеева Е.В.
п.Салым,
ул.Майская д.1</t>
  </si>
  <si>
    <t>СР,ПТ,СБ 07.30-21.00              ВТ,ЧТ 7.30-19.00     ПН,ВС 15.00-21.00</t>
  </si>
  <si>
    <t>Бар 
"ТРИ МЕДВЕДЯ"</t>
  </si>
  <si>
    <t>ООО "Три Медведя"
п.Юганская Обь, 
ул.Криворожская, д.6а, 
помещение 3</t>
  </si>
  <si>
    <t>12.00-02.00</t>
  </si>
  <si>
    <t>ИП Болатукаев Р.Х, п. Сентябрьский, дом 27 а</t>
  </si>
  <si>
    <t>ВТ-ПТ с 21.00-24.00,                    Сб, Вс с 21-00- 02.00 ВС - выходной</t>
  </si>
  <si>
    <t>Объекты общественного питания (без учета объектов при промышленных предприятиях) - 2 ед.</t>
  </si>
  <si>
    <t>ПГП №1 (Куст №10) Вареягское м/р</t>
  </si>
  <si>
    <t>ООО «СГК-Бурение»</t>
  </si>
  <si>
    <t>ПГП №2 (Куст №1) Соровское м/р</t>
  </si>
  <si>
    <t>ПГП №3 (Куст №27) Среднеугутское м/р</t>
  </si>
  <si>
    <t>ПГП №4 (Куст №28) Средне Балыкское м/р</t>
  </si>
  <si>
    <t>ПГП №5 (Куст №37.1) Киняминское м/р</t>
  </si>
  <si>
    <t>ПГП №6 (куст № 5 Московцева м/р</t>
  </si>
  <si>
    <t>ПГП №8 (Куст №3109) Приразломное м/р</t>
  </si>
  <si>
    <t>ПГП №9 (Куст №3118) Приразломное м/р</t>
  </si>
  <si>
    <t>ПГП №10 (Куст №2) Соровское м/р</t>
  </si>
  <si>
    <t>ПГП №11 (Куст №83) Петелинское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</si>
</sst>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165" fontId="7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7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50"/>
  <sheetViews>
    <sheetView tabSelected="1" view="pageBreakPreview" zoomScale="70" zoomScaleNormal="100" zoomScaleSheetLayoutView="70" workbookViewId="0">
      <selection activeCell="J1" sqref="J1:L1048576"/>
    </sheetView>
  </sheetViews>
  <sheetFormatPr defaultColWidth="9.109375" defaultRowHeight="13.8" x14ac:dyDescent="0.25"/>
  <cols>
    <col min="1" max="1" width="7.109375" style="1" customWidth="1"/>
    <col min="2" max="2" width="15.88671875" style="1" customWidth="1"/>
    <col min="3" max="3" width="35" style="1" customWidth="1"/>
    <col min="4" max="4" width="16.6640625" style="1" customWidth="1"/>
    <col min="5" max="5" width="24.33203125" style="1" customWidth="1"/>
    <col min="6" max="6" width="16.33203125" style="1" customWidth="1"/>
    <col min="7" max="8" width="12.33203125" style="1" customWidth="1"/>
    <col min="9" max="9" width="18.5546875" style="1" customWidth="1"/>
    <col min="10" max="10" width="15.33203125" style="1" customWidth="1"/>
    <col min="11" max="16384" width="9.109375" style="1"/>
  </cols>
  <sheetData>
    <row r="2" spans="1:23" ht="16.8" x14ac:dyDescent="0.3">
      <c r="A2" s="63" t="s">
        <v>139</v>
      </c>
      <c r="B2" s="63"/>
      <c r="C2" s="63"/>
      <c r="D2" s="63"/>
      <c r="E2" s="63"/>
      <c r="F2" s="63"/>
      <c r="G2" s="63"/>
      <c r="H2" s="63"/>
      <c r="I2" s="63"/>
      <c r="J2" s="23"/>
    </row>
    <row r="3" spans="1:23" ht="16.8" x14ac:dyDescent="0.3">
      <c r="A3" s="63" t="s">
        <v>142</v>
      </c>
      <c r="B3" s="63"/>
      <c r="C3" s="63"/>
      <c r="D3" s="63"/>
      <c r="E3" s="63"/>
      <c r="F3" s="63"/>
      <c r="G3" s="63"/>
      <c r="H3" s="63"/>
      <c r="I3" s="63"/>
      <c r="J3" s="22"/>
    </row>
    <row r="4" spans="1:23" ht="16.8" x14ac:dyDescent="0.3">
      <c r="A4" s="63" t="s">
        <v>221</v>
      </c>
      <c r="B4" s="63"/>
      <c r="C4" s="63"/>
      <c r="D4" s="63"/>
      <c r="E4" s="63"/>
      <c r="F4" s="63"/>
      <c r="G4" s="63"/>
      <c r="H4" s="63"/>
      <c r="I4" s="63"/>
      <c r="J4" s="22"/>
    </row>
    <row r="5" spans="1:23" ht="16.8" x14ac:dyDescent="0.3">
      <c r="A5" s="63" t="s">
        <v>231</v>
      </c>
      <c r="B5" s="63"/>
      <c r="C5" s="63"/>
      <c r="D5" s="63"/>
      <c r="E5" s="63"/>
      <c r="F5" s="63"/>
      <c r="G5" s="63"/>
      <c r="H5" s="63"/>
      <c r="I5" s="63"/>
      <c r="J5" s="22"/>
    </row>
    <row r="7" spans="1:23" s="2" customFormat="1" ht="68.400000000000006" x14ac:dyDescent="0.25">
      <c r="A7" s="9" t="s">
        <v>140</v>
      </c>
      <c r="B7" s="3" t="s">
        <v>145</v>
      </c>
      <c r="C7" s="3" t="s">
        <v>146</v>
      </c>
      <c r="D7" s="3" t="s">
        <v>143</v>
      </c>
      <c r="E7" s="3" t="s">
        <v>144</v>
      </c>
      <c r="F7" s="3" t="s">
        <v>148</v>
      </c>
      <c r="G7" s="3" t="s">
        <v>149</v>
      </c>
      <c r="H7" s="3" t="s">
        <v>147</v>
      </c>
      <c r="I7" s="3" t="s">
        <v>141</v>
      </c>
    </row>
    <row r="8" spans="1:23" x14ac:dyDescent="0.25">
      <c r="A8" s="10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23" x14ac:dyDescent="0.25">
      <c r="A9" s="68" t="s">
        <v>232</v>
      </c>
      <c r="B9" s="68"/>
      <c r="C9" s="68"/>
      <c r="D9" s="68"/>
      <c r="E9" s="68"/>
      <c r="F9" s="68"/>
      <c r="G9" s="68"/>
      <c r="H9" s="68"/>
      <c r="I9" s="68"/>
    </row>
    <row r="10" spans="1:23" x14ac:dyDescent="0.25">
      <c r="A10" s="67" t="s">
        <v>66</v>
      </c>
      <c r="B10" s="68"/>
      <c r="C10" s="68"/>
      <c r="D10" s="68"/>
      <c r="E10" s="68"/>
      <c r="F10" s="68"/>
      <c r="G10" s="68"/>
      <c r="H10" s="68"/>
      <c r="I10" s="68"/>
    </row>
    <row r="11" spans="1:23" ht="52.8" x14ac:dyDescent="0.25">
      <c r="A11" s="25">
        <v>1</v>
      </c>
      <c r="B11" s="25" t="s">
        <v>23</v>
      </c>
      <c r="C11" s="25" t="s">
        <v>206</v>
      </c>
      <c r="D11" s="25" t="s">
        <v>151</v>
      </c>
      <c r="E11" s="25" t="s">
        <v>127</v>
      </c>
      <c r="F11" s="25">
        <v>287</v>
      </c>
      <c r="G11" s="25">
        <v>143</v>
      </c>
      <c r="H11" s="25">
        <v>100</v>
      </c>
      <c r="I11" s="25" t="s">
        <v>209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</row>
    <row r="12" spans="1:23" ht="52.8" x14ac:dyDescent="0.25">
      <c r="A12" s="25">
        <f>A11+1</f>
        <v>2</v>
      </c>
      <c r="B12" s="25" t="s">
        <v>23</v>
      </c>
      <c r="C12" s="25" t="s">
        <v>207</v>
      </c>
      <c r="D12" s="25" t="s">
        <v>151</v>
      </c>
      <c r="E12" s="25" t="s">
        <v>127</v>
      </c>
      <c r="F12" s="25">
        <v>198</v>
      </c>
      <c r="G12" s="25">
        <v>90</v>
      </c>
      <c r="H12" s="25">
        <v>88</v>
      </c>
      <c r="I12" s="25" t="s">
        <v>209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52.8" x14ac:dyDescent="0.25">
      <c r="A13" s="25">
        <f t="shared" ref="A13:A40" si="0">A12+1</f>
        <v>3</v>
      </c>
      <c r="B13" s="25" t="s">
        <v>24</v>
      </c>
      <c r="C13" s="25" t="s">
        <v>208</v>
      </c>
      <c r="D13" s="25" t="s">
        <v>151</v>
      </c>
      <c r="E13" s="25" t="s">
        <v>127</v>
      </c>
      <c r="F13" s="25">
        <v>286</v>
      </c>
      <c r="G13" s="25">
        <v>147</v>
      </c>
      <c r="H13" s="25">
        <v>150</v>
      </c>
      <c r="I13" s="25" t="s">
        <v>209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</row>
    <row r="14" spans="1:23" ht="49.5" customHeight="1" x14ac:dyDescent="0.25">
      <c r="A14" s="25">
        <v>4</v>
      </c>
      <c r="B14" s="25" t="s">
        <v>25</v>
      </c>
      <c r="C14" s="25" t="s">
        <v>47</v>
      </c>
      <c r="D14" s="25" t="s">
        <v>151</v>
      </c>
      <c r="E14" s="25" t="s">
        <v>134</v>
      </c>
      <c r="F14" s="25">
        <v>164.7</v>
      </c>
      <c r="G14" s="25">
        <v>94</v>
      </c>
      <c r="H14" s="25">
        <v>44</v>
      </c>
      <c r="I14" s="25" t="s">
        <v>117</v>
      </c>
    </row>
    <row r="15" spans="1:23" s="20" customFormat="1" ht="39.6" x14ac:dyDescent="0.25">
      <c r="A15" s="48">
        <f t="shared" si="0"/>
        <v>5</v>
      </c>
      <c r="B15" s="49" t="s">
        <v>26</v>
      </c>
      <c r="C15" s="48" t="s">
        <v>48</v>
      </c>
      <c r="D15" s="48" t="s">
        <v>151</v>
      </c>
      <c r="E15" s="48" t="s">
        <v>127</v>
      </c>
      <c r="F15" s="48">
        <v>36.700000000000003</v>
      </c>
      <c r="G15" s="48">
        <v>15</v>
      </c>
      <c r="H15" s="48">
        <v>8</v>
      </c>
      <c r="I15" s="48" t="s">
        <v>116</v>
      </c>
    </row>
    <row r="16" spans="1:23" ht="39.6" x14ac:dyDescent="0.25">
      <c r="A16" s="25">
        <f t="shared" si="0"/>
        <v>6</v>
      </c>
      <c r="B16" s="25" t="s">
        <v>136</v>
      </c>
      <c r="C16" s="25" t="s">
        <v>49</v>
      </c>
      <c r="D16" s="25" t="s">
        <v>151</v>
      </c>
      <c r="E16" s="25" t="s">
        <v>134</v>
      </c>
      <c r="F16" s="25">
        <v>66.8</v>
      </c>
      <c r="G16" s="25">
        <v>32</v>
      </c>
      <c r="H16" s="25">
        <v>16</v>
      </c>
      <c r="I16" s="25" t="s">
        <v>118</v>
      </c>
    </row>
    <row r="17" spans="1:9" ht="39.6" x14ac:dyDescent="0.25">
      <c r="A17" s="25">
        <f t="shared" si="0"/>
        <v>7</v>
      </c>
      <c r="B17" s="25" t="s">
        <v>27</v>
      </c>
      <c r="C17" s="25" t="s">
        <v>50</v>
      </c>
      <c r="D17" s="25" t="s">
        <v>151</v>
      </c>
      <c r="E17" s="25" t="s">
        <v>134</v>
      </c>
      <c r="F17" s="25">
        <v>111</v>
      </c>
      <c r="G17" s="25">
        <v>111</v>
      </c>
      <c r="H17" s="25">
        <v>48</v>
      </c>
      <c r="I17" s="25" t="s">
        <v>117</v>
      </c>
    </row>
    <row r="18" spans="1:9" ht="39.6" x14ac:dyDescent="0.25">
      <c r="A18" s="25">
        <f t="shared" si="0"/>
        <v>8</v>
      </c>
      <c r="B18" s="25" t="s">
        <v>28</v>
      </c>
      <c r="C18" s="25" t="s">
        <v>51</v>
      </c>
      <c r="D18" s="25" t="s">
        <v>151</v>
      </c>
      <c r="E18" s="25" t="s">
        <v>134</v>
      </c>
      <c r="F18" s="25">
        <v>111</v>
      </c>
      <c r="G18" s="25">
        <v>69</v>
      </c>
      <c r="H18" s="25">
        <v>40</v>
      </c>
      <c r="I18" s="25" t="s">
        <v>117</v>
      </c>
    </row>
    <row r="19" spans="1:9" ht="39.6" x14ac:dyDescent="0.25">
      <c r="A19" s="25">
        <f t="shared" si="0"/>
        <v>9</v>
      </c>
      <c r="B19" s="25" t="s">
        <v>29</v>
      </c>
      <c r="C19" s="25" t="s">
        <v>52</v>
      </c>
      <c r="D19" s="25" t="s">
        <v>151</v>
      </c>
      <c r="E19" s="25" t="s">
        <v>134</v>
      </c>
      <c r="F19" s="25">
        <v>74</v>
      </c>
      <c r="G19" s="25">
        <v>52</v>
      </c>
      <c r="H19" s="25">
        <v>16</v>
      </c>
      <c r="I19" s="25" t="s">
        <v>129</v>
      </c>
    </row>
    <row r="20" spans="1:9" ht="39.6" x14ac:dyDescent="0.25">
      <c r="A20" s="25">
        <f t="shared" si="0"/>
        <v>10</v>
      </c>
      <c r="B20" s="25" t="s">
        <v>30</v>
      </c>
      <c r="C20" s="25" t="s">
        <v>53</v>
      </c>
      <c r="D20" s="25" t="s">
        <v>151</v>
      </c>
      <c r="E20" s="25" t="s">
        <v>134</v>
      </c>
      <c r="F20" s="25">
        <v>116</v>
      </c>
      <c r="G20" s="25">
        <v>55</v>
      </c>
      <c r="H20" s="25">
        <v>24</v>
      </c>
      <c r="I20" s="25" t="s">
        <v>130</v>
      </c>
    </row>
    <row r="21" spans="1:9" ht="46.5" customHeight="1" x14ac:dyDescent="0.25">
      <c r="A21" s="25">
        <f t="shared" si="0"/>
        <v>11</v>
      </c>
      <c r="B21" s="25" t="s">
        <v>31</v>
      </c>
      <c r="C21" s="25" t="s">
        <v>54</v>
      </c>
      <c r="D21" s="25" t="s">
        <v>151</v>
      </c>
      <c r="E21" s="25" t="s">
        <v>134</v>
      </c>
      <c r="F21" s="25">
        <v>326.60000000000002</v>
      </c>
      <c r="G21" s="25">
        <v>117</v>
      </c>
      <c r="H21" s="25">
        <v>50</v>
      </c>
      <c r="I21" s="25" t="s">
        <v>117</v>
      </c>
    </row>
    <row r="22" spans="1:9" ht="39.6" x14ac:dyDescent="0.25">
      <c r="A22" s="25">
        <f t="shared" si="0"/>
        <v>12</v>
      </c>
      <c r="B22" s="25" t="s">
        <v>32</v>
      </c>
      <c r="C22" s="25" t="s">
        <v>54</v>
      </c>
      <c r="D22" s="25" t="s">
        <v>151</v>
      </c>
      <c r="E22" s="25" t="s">
        <v>134</v>
      </c>
      <c r="F22" s="25">
        <v>321.3</v>
      </c>
      <c r="G22" s="25">
        <v>39</v>
      </c>
      <c r="H22" s="25">
        <v>30</v>
      </c>
      <c r="I22" s="25" t="s">
        <v>117</v>
      </c>
    </row>
    <row r="23" spans="1:9" ht="39.6" x14ac:dyDescent="0.25">
      <c r="A23" s="25">
        <f t="shared" si="0"/>
        <v>13</v>
      </c>
      <c r="B23" s="25" t="s">
        <v>135</v>
      </c>
      <c r="C23" s="25" t="s">
        <v>55</v>
      </c>
      <c r="D23" s="25" t="s">
        <v>151</v>
      </c>
      <c r="E23" s="25" t="s">
        <v>134</v>
      </c>
      <c r="F23" s="25">
        <v>6</v>
      </c>
      <c r="G23" s="25">
        <v>6</v>
      </c>
      <c r="H23" s="25">
        <v>4</v>
      </c>
      <c r="I23" s="25" t="s">
        <v>133</v>
      </c>
    </row>
    <row r="24" spans="1:9" ht="39.6" x14ac:dyDescent="0.25">
      <c r="A24" s="25">
        <f t="shared" si="0"/>
        <v>14</v>
      </c>
      <c r="B24" s="25" t="s">
        <v>33</v>
      </c>
      <c r="C24" s="25" t="s">
        <v>56</v>
      </c>
      <c r="D24" s="25" t="s">
        <v>151</v>
      </c>
      <c r="E24" s="25" t="s">
        <v>134</v>
      </c>
      <c r="F24" s="25">
        <v>213</v>
      </c>
      <c r="G24" s="25">
        <v>106</v>
      </c>
      <c r="H24" s="26">
        <v>60</v>
      </c>
      <c r="I24" s="25" t="s">
        <v>119</v>
      </c>
    </row>
    <row r="25" spans="1:9" ht="39.6" x14ac:dyDescent="0.25">
      <c r="A25" s="25">
        <f t="shared" si="0"/>
        <v>15</v>
      </c>
      <c r="B25" s="25" t="s">
        <v>34</v>
      </c>
      <c r="C25" s="25" t="s">
        <v>57</v>
      </c>
      <c r="D25" s="25" t="s">
        <v>151</v>
      </c>
      <c r="E25" s="25" t="s">
        <v>134</v>
      </c>
      <c r="F25" s="25">
        <v>270</v>
      </c>
      <c r="G25" s="25">
        <v>92</v>
      </c>
      <c r="H25" s="25">
        <v>48</v>
      </c>
      <c r="I25" s="25" t="s">
        <v>129</v>
      </c>
    </row>
    <row r="26" spans="1:9" ht="50.25" customHeight="1" x14ac:dyDescent="0.25">
      <c r="A26" s="25">
        <f t="shared" si="0"/>
        <v>16</v>
      </c>
      <c r="B26" s="25" t="s">
        <v>35</v>
      </c>
      <c r="C26" s="25" t="s">
        <v>58</v>
      </c>
      <c r="D26" s="25" t="s">
        <v>151</v>
      </c>
      <c r="E26" s="25" t="s">
        <v>134</v>
      </c>
      <c r="F26" s="25">
        <v>540</v>
      </c>
      <c r="G26" s="25">
        <v>220</v>
      </c>
      <c r="H26" s="25">
        <v>80</v>
      </c>
      <c r="I26" s="25" t="s">
        <v>119</v>
      </c>
    </row>
    <row r="27" spans="1:9" ht="51.75" customHeight="1" x14ac:dyDescent="0.25">
      <c r="A27" s="25">
        <f t="shared" si="0"/>
        <v>17</v>
      </c>
      <c r="B27" s="25" t="s">
        <v>36</v>
      </c>
      <c r="C27" s="25" t="s">
        <v>22</v>
      </c>
      <c r="D27" s="25" t="s">
        <v>151</v>
      </c>
      <c r="E27" s="25" t="s">
        <v>134</v>
      </c>
      <c r="F27" s="25">
        <v>140</v>
      </c>
      <c r="G27" s="25">
        <v>60</v>
      </c>
      <c r="H27" s="25">
        <v>40</v>
      </c>
      <c r="I27" s="25" t="s">
        <v>129</v>
      </c>
    </row>
    <row r="28" spans="1:9" ht="39.6" x14ac:dyDescent="0.25">
      <c r="A28" s="25">
        <f t="shared" si="0"/>
        <v>18</v>
      </c>
      <c r="B28" s="25" t="s">
        <v>37</v>
      </c>
      <c r="C28" s="25" t="s">
        <v>59</v>
      </c>
      <c r="D28" s="25" t="s">
        <v>151</v>
      </c>
      <c r="E28" s="25" t="s">
        <v>134</v>
      </c>
      <c r="F28" s="25">
        <v>57.4</v>
      </c>
      <c r="G28" s="25">
        <v>30</v>
      </c>
      <c r="H28" s="25">
        <v>24</v>
      </c>
      <c r="I28" s="25" t="s">
        <v>132</v>
      </c>
    </row>
    <row r="29" spans="1:9" ht="39.6" x14ac:dyDescent="0.25">
      <c r="A29" s="25">
        <f t="shared" si="0"/>
        <v>19</v>
      </c>
      <c r="B29" s="25" t="s">
        <v>38</v>
      </c>
      <c r="C29" s="25" t="s">
        <v>60</v>
      </c>
      <c r="D29" s="25" t="s">
        <v>151</v>
      </c>
      <c r="E29" s="25" t="s">
        <v>134</v>
      </c>
      <c r="F29" s="25">
        <v>349.7</v>
      </c>
      <c r="G29" s="25">
        <v>167.8</v>
      </c>
      <c r="H29" s="25">
        <v>40</v>
      </c>
      <c r="I29" s="25" t="s">
        <v>120</v>
      </c>
    </row>
    <row r="30" spans="1:9" ht="39.6" x14ac:dyDescent="0.25">
      <c r="A30" s="25">
        <f t="shared" si="0"/>
        <v>20</v>
      </c>
      <c r="B30" s="25" t="s">
        <v>39</v>
      </c>
      <c r="C30" s="25" t="s">
        <v>61</v>
      </c>
      <c r="D30" s="25" t="s">
        <v>151</v>
      </c>
      <c r="E30" s="25" t="s">
        <v>134</v>
      </c>
      <c r="F30" s="25">
        <v>50</v>
      </c>
      <c r="G30" s="25">
        <v>32</v>
      </c>
      <c r="H30" s="25">
        <v>12</v>
      </c>
      <c r="I30" s="25" t="s">
        <v>121</v>
      </c>
    </row>
    <row r="31" spans="1:9" ht="39.6" x14ac:dyDescent="0.25">
      <c r="A31" s="25">
        <f t="shared" si="0"/>
        <v>21</v>
      </c>
      <c r="B31" s="25" t="s">
        <v>40</v>
      </c>
      <c r="C31" s="25" t="s">
        <v>125</v>
      </c>
      <c r="D31" s="25" t="s">
        <v>151</v>
      </c>
      <c r="E31" s="25" t="s">
        <v>134</v>
      </c>
      <c r="F31" s="25">
        <v>81</v>
      </c>
      <c r="G31" s="25">
        <v>40</v>
      </c>
      <c r="H31" s="25">
        <v>16</v>
      </c>
      <c r="I31" s="25" t="s">
        <v>117</v>
      </c>
    </row>
    <row r="32" spans="1:9" ht="52.8" x14ac:dyDescent="0.25">
      <c r="A32" s="25">
        <f t="shared" si="0"/>
        <v>22</v>
      </c>
      <c r="B32" s="25" t="s">
        <v>41</v>
      </c>
      <c r="C32" s="25" t="s">
        <v>62</v>
      </c>
      <c r="D32" s="25" t="s">
        <v>137</v>
      </c>
      <c r="E32" s="25" t="s">
        <v>134</v>
      </c>
      <c r="F32" s="25">
        <v>68</v>
      </c>
      <c r="G32" s="25">
        <v>0</v>
      </c>
      <c r="H32" s="25">
        <v>0</v>
      </c>
      <c r="I32" s="25" t="s">
        <v>122</v>
      </c>
    </row>
    <row r="33" spans="1:9" ht="75.75" customHeight="1" x14ac:dyDescent="0.25">
      <c r="A33" s="25">
        <f t="shared" si="0"/>
        <v>23</v>
      </c>
      <c r="B33" s="25" t="s">
        <v>42</v>
      </c>
      <c r="C33" s="25" t="s">
        <v>63</v>
      </c>
      <c r="D33" s="25" t="s">
        <v>137</v>
      </c>
      <c r="E33" s="25" t="s">
        <v>134</v>
      </c>
      <c r="F33" s="25">
        <v>12</v>
      </c>
      <c r="G33" s="25">
        <v>0</v>
      </c>
      <c r="H33" s="25">
        <v>0</v>
      </c>
      <c r="I33" s="25" t="s">
        <v>130</v>
      </c>
    </row>
    <row r="34" spans="1:9" ht="52.8" x14ac:dyDescent="0.25">
      <c r="A34" s="25">
        <f t="shared" si="0"/>
        <v>24</v>
      </c>
      <c r="B34" s="25" t="s">
        <v>43</v>
      </c>
      <c r="C34" s="25" t="s">
        <v>126</v>
      </c>
      <c r="D34" s="25" t="s">
        <v>137</v>
      </c>
      <c r="E34" s="25" t="s">
        <v>134</v>
      </c>
      <c r="F34" s="25">
        <v>16</v>
      </c>
      <c r="G34" s="25">
        <v>4</v>
      </c>
      <c r="H34" s="25">
        <v>0</v>
      </c>
      <c r="I34" s="25" t="s">
        <v>130</v>
      </c>
    </row>
    <row r="35" spans="1:9" ht="39.6" x14ac:dyDescent="0.25">
      <c r="A35" s="25">
        <f t="shared" si="0"/>
        <v>25</v>
      </c>
      <c r="B35" s="25" t="s">
        <v>152</v>
      </c>
      <c r="C35" s="25" t="s">
        <v>64</v>
      </c>
      <c r="D35" s="25" t="s">
        <v>151</v>
      </c>
      <c r="E35" s="25" t="s">
        <v>134</v>
      </c>
      <c r="F35" s="25">
        <v>140</v>
      </c>
      <c r="G35" s="25">
        <v>92</v>
      </c>
      <c r="H35" s="25">
        <v>40</v>
      </c>
      <c r="I35" s="25" t="s">
        <v>128</v>
      </c>
    </row>
    <row r="36" spans="1:9" ht="39.6" x14ac:dyDescent="0.25">
      <c r="A36" s="25">
        <f t="shared" si="0"/>
        <v>26</v>
      </c>
      <c r="B36" s="25" t="s">
        <v>153</v>
      </c>
      <c r="C36" s="25" t="s">
        <v>65</v>
      </c>
      <c r="D36" s="25" t="s">
        <v>137</v>
      </c>
      <c r="E36" s="25" t="s">
        <v>134</v>
      </c>
      <c r="F36" s="25">
        <v>4</v>
      </c>
      <c r="G36" s="25">
        <v>4</v>
      </c>
      <c r="H36" s="25">
        <v>4</v>
      </c>
      <c r="I36" s="25" t="s">
        <v>131</v>
      </c>
    </row>
    <row r="37" spans="1:9" ht="39.6" x14ac:dyDescent="0.25">
      <c r="A37" s="25">
        <f t="shared" si="0"/>
        <v>27</v>
      </c>
      <c r="B37" s="25" t="s">
        <v>44</v>
      </c>
      <c r="C37" s="25" t="s">
        <v>112</v>
      </c>
      <c r="D37" s="25" t="s">
        <v>151</v>
      </c>
      <c r="E37" s="25" t="s">
        <v>134</v>
      </c>
      <c r="F37" s="25">
        <v>4</v>
      </c>
      <c r="G37" s="25">
        <v>4</v>
      </c>
      <c r="H37" s="25">
        <v>4</v>
      </c>
      <c r="I37" s="25" t="s">
        <v>131</v>
      </c>
    </row>
    <row r="38" spans="1:9" ht="39.6" x14ac:dyDescent="0.25">
      <c r="A38" s="25">
        <f t="shared" si="0"/>
        <v>28</v>
      </c>
      <c r="B38" s="25" t="s">
        <v>138</v>
      </c>
      <c r="C38" s="25" t="s">
        <v>113</v>
      </c>
      <c r="D38" s="25" t="s">
        <v>151</v>
      </c>
      <c r="E38" s="25" t="s">
        <v>134</v>
      </c>
      <c r="F38" s="25">
        <v>12</v>
      </c>
      <c r="G38" s="25">
        <v>8</v>
      </c>
      <c r="H38" s="25">
        <v>8</v>
      </c>
      <c r="I38" s="25" t="s">
        <v>123</v>
      </c>
    </row>
    <row r="39" spans="1:9" ht="65.25" customHeight="1" x14ac:dyDescent="0.25">
      <c r="A39" s="25">
        <f t="shared" si="0"/>
        <v>29</v>
      </c>
      <c r="B39" s="25" t="s">
        <v>45</v>
      </c>
      <c r="C39" s="25" t="s">
        <v>114</v>
      </c>
      <c r="D39" s="25" t="s">
        <v>151</v>
      </c>
      <c r="E39" s="25" t="s">
        <v>134</v>
      </c>
      <c r="F39" s="25">
        <v>70</v>
      </c>
      <c r="G39" s="25">
        <v>18</v>
      </c>
      <c r="H39" s="25">
        <v>10</v>
      </c>
      <c r="I39" s="25" t="s">
        <v>129</v>
      </c>
    </row>
    <row r="40" spans="1:9" ht="63" customHeight="1" x14ac:dyDescent="0.25">
      <c r="A40" s="25">
        <f t="shared" si="0"/>
        <v>30</v>
      </c>
      <c r="B40" s="25" t="s">
        <v>46</v>
      </c>
      <c r="C40" s="25" t="s">
        <v>115</v>
      </c>
      <c r="D40" s="25" t="s">
        <v>151</v>
      </c>
      <c r="E40" s="25" t="s">
        <v>134</v>
      </c>
      <c r="F40" s="25">
        <v>50.2</v>
      </c>
      <c r="G40" s="25">
        <v>41.6</v>
      </c>
      <c r="H40" s="25">
        <v>37</v>
      </c>
      <c r="I40" s="25" t="s">
        <v>124</v>
      </c>
    </row>
    <row r="41" spans="1:9" ht="63" customHeight="1" x14ac:dyDescent="0.25">
      <c r="A41" s="25">
        <v>31</v>
      </c>
      <c r="B41" s="25" t="s">
        <v>226</v>
      </c>
      <c r="C41" s="25" t="s">
        <v>227</v>
      </c>
      <c r="D41" s="25" t="s">
        <v>151</v>
      </c>
      <c r="E41" s="25" t="s">
        <v>134</v>
      </c>
      <c r="F41" s="25">
        <v>104.7</v>
      </c>
      <c r="G41" s="25">
        <v>50</v>
      </c>
      <c r="H41" s="25">
        <v>14</v>
      </c>
      <c r="I41" s="25" t="s">
        <v>124</v>
      </c>
    </row>
    <row r="42" spans="1:9" ht="63" customHeight="1" x14ac:dyDescent="0.25">
      <c r="A42" s="25">
        <v>32</v>
      </c>
      <c r="B42" s="25" t="s">
        <v>228</v>
      </c>
      <c r="C42" s="25" t="s">
        <v>229</v>
      </c>
      <c r="D42" s="25" t="s">
        <v>151</v>
      </c>
      <c r="E42" s="25" t="s">
        <v>134</v>
      </c>
      <c r="F42" s="25">
        <v>186</v>
      </c>
      <c r="G42" s="25">
        <v>186</v>
      </c>
      <c r="H42" s="25">
        <v>36</v>
      </c>
      <c r="I42" s="25" t="s">
        <v>230</v>
      </c>
    </row>
    <row r="43" spans="1:9" x14ac:dyDescent="0.25">
      <c r="A43" s="54" t="s">
        <v>225</v>
      </c>
      <c r="B43" s="55"/>
      <c r="C43" s="55"/>
      <c r="D43" s="55"/>
      <c r="E43" s="56"/>
      <c r="F43" s="15">
        <f>F45-F44</f>
        <v>4436.4000000000005</v>
      </c>
      <c r="G43" s="15">
        <f>G45-G44</f>
        <v>2110.3999999999996</v>
      </c>
      <c r="H43" s="15">
        <f>H45-H44</f>
        <v>1083</v>
      </c>
      <c r="I43" s="3"/>
    </row>
    <row r="44" spans="1:9" x14ac:dyDescent="0.25">
      <c r="A44" s="54" t="s">
        <v>215</v>
      </c>
      <c r="B44" s="55"/>
      <c r="C44" s="55"/>
      <c r="D44" s="55"/>
      <c r="E44" s="56"/>
      <c r="F44" s="15">
        <f>F15</f>
        <v>36.700000000000003</v>
      </c>
      <c r="G44" s="15">
        <f>G15</f>
        <v>15</v>
      </c>
      <c r="H44" s="15">
        <f>H15</f>
        <v>8</v>
      </c>
      <c r="I44" s="3"/>
    </row>
    <row r="45" spans="1:9" x14ac:dyDescent="0.25">
      <c r="A45" s="54" t="s">
        <v>214</v>
      </c>
      <c r="B45" s="55"/>
      <c r="C45" s="55"/>
      <c r="D45" s="55"/>
      <c r="E45" s="56"/>
      <c r="F45" s="15">
        <f>SUM(F11:F42)</f>
        <v>4473.1000000000004</v>
      </c>
      <c r="G45" s="15">
        <f>SUM(G11:G42)</f>
        <v>2125.3999999999996</v>
      </c>
      <c r="H45" s="15">
        <f>SUM(H11:H42)</f>
        <v>1091</v>
      </c>
      <c r="I45" s="3"/>
    </row>
    <row r="46" spans="1:9" x14ac:dyDescent="0.25">
      <c r="A46" s="70" t="s">
        <v>67</v>
      </c>
      <c r="B46" s="70"/>
      <c r="C46" s="70"/>
      <c r="D46" s="70"/>
      <c r="E46" s="70"/>
      <c r="F46" s="70"/>
      <c r="G46" s="70"/>
      <c r="H46" s="70"/>
      <c r="I46" s="70"/>
    </row>
    <row r="47" spans="1:9" ht="39.6" x14ac:dyDescent="0.25">
      <c r="A47" s="26">
        <v>33</v>
      </c>
      <c r="B47" s="26" t="s">
        <v>68</v>
      </c>
      <c r="C47" s="26" t="s">
        <v>69</v>
      </c>
      <c r="D47" s="26" t="s">
        <v>151</v>
      </c>
      <c r="E47" s="26" t="s">
        <v>134</v>
      </c>
      <c r="F47" s="26">
        <v>447</v>
      </c>
      <c r="G47" s="26">
        <v>68.7</v>
      </c>
      <c r="H47" s="26">
        <v>40</v>
      </c>
      <c r="I47" s="26" t="s">
        <v>129</v>
      </c>
    </row>
    <row r="48" spans="1:9" ht="39.6" x14ac:dyDescent="0.25">
      <c r="A48" s="26">
        <v>34</v>
      </c>
      <c r="B48" s="26" t="s">
        <v>70</v>
      </c>
      <c r="C48" s="26" t="s">
        <v>71</v>
      </c>
      <c r="D48" s="26" t="s">
        <v>150</v>
      </c>
      <c r="E48" s="26" t="s">
        <v>134</v>
      </c>
      <c r="F48" s="26">
        <v>120</v>
      </c>
      <c r="G48" s="26">
        <v>91</v>
      </c>
      <c r="H48" s="26">
        <v>40</v>
      </c>
      <c r="I48" s="26" t="s">
        <v>129</v>
      </c>
    </row>
    <row r="49" spans="1:10" ht="52.8" x14ac:dyDescent="0.25">
      <c r="A49" s="26">
        <v>35</v>
      </c>
      <c r="B49" s="26" t="s">
        <v>73</v>
      </c>
      <c r="C49" s="26" t="s">
        <v>74</v>
      </c>
      <c r="D49" s="26" t="s">
        <v>150</v>
      </c>
      <c r="E49" s="26" t="s">
        <v>134</v>
      </c>
      <c r="F49" s="26">
        <v>36</v>
      </c>
      <c r="G49" s="26">
        <v>18</v>
      </c>
      <c r="H49" s="26">
        <v>12</v>
      </c>
      <c r="I49" s="26" t="s">
        <v>129</v>
      </c>
    </row>
    <row r="50" spans="1:10" ht="39.6" x14ac:dyDescent="0.25">
      <c r="A50" s="26">
        <f t="shared" ref="A50:A69" si="1">A49+1</f>
        <v>36</v>
      </c>
      <c r="B50" s="26" t="s">
        <v>234</v>
      </c>
      <c r="C50" s="26" t="s">
        <v>75</v>
      </c>
      <c r="D50" s="26" t="s">
        <v>150</v>
      </c>
      <c r="E50" s="26" t="s">
        <v>134</v>
      </c>
      <c r="F50" s="26">
        <v>50</v>
      </c>
      <c r="G50" s="26">
        <v>26</v>
      </c>
      <c r="H50" s="26">
        <v>16</v>
      </c>
      <c r="I50" s="26" t="s">
        <v>76</v>
      </c>
    </row>
    <row r="51" spans="1:10" ht="52.8" x14ac:dyDescent="0.25">
      <c r="A51" s="26">
        <f t="shared" si="1"/>
        <v>37</v>
      </c>
      <c r="B51" s="26" t="s">
        <v>77</v>
      </c>
      <c r="C51" s="26" t="s">
        <v>78</v>
      </c>
      <c r="D51" s="26" t="s">
        <v>151</v>
      </c>
      <c r="E51" s="26" t="s">
        <v>134</v>
      </c>
      <c r="F51" s="26">
        <v>180</v>
      </c>
      <c r="G51" s="26">
        <v>123</v>
      </c>
      <c r="H51" s="26">
        <v>56</v>
      </c>
      <c r="I51" s="26" t="s">
        <v>129</v>
      </c>
    </row>
    <row r="52" spans="1:10" ht="52.8" x14ac:dyDescent="0.25">
      <c r="A52" s="6">
        <v>38</v>
      </c>
      <c r="B52" s="7" t="s">
        <v>79</v>
      </c>
      <c r="C52" s="6" t="s">
        <v>233</v>
      </c>
      <c r="D52" s="6" t="s">
        <v>150</v>
      </c>
      <c r="E52" s="6" t="s">
        <v>134</v>
      </c>
      <c r="F52" s="6">
        <v>62.5</v>
      </c>
      <c r="G52" s="6">
        <v>37.44</v>
      </c>
      <c r="H52" s="6">
        <v>24</v>
      </c>
      <c r="I52" s="6" t="s">
        <v>76</v>
      </c>
    </row>
    <row r="53" spans="1:10" ht="52.8" x14ac:dyDescent="0.25">
      <c r="A53" s="26">
        <v>39</v>
      </c>
      <c r="B53" s="26" t="s">
        <v>79</v>
      </c>
      <c r="C53" s="26" t="s">
        <v>235</v>
      </c>
      <c r="D53" s="26" t="s">
        <v>151</v>
      </c>
      <c r="E53" s="26" t="s">
        <v>134</v>
      </c>
      <c r="F53" s="26">
        <v>132</v>
      </c>
      <c r="G53" s="26">
        <v>53</v>
      </c>
      <c r="H53" s="26">
        <v>16</v>
      </c>
      <c r="I53" s="26" t="s">
        <v>129</v>
      </c>
    </row>
    <row r="54" spans="1:10" ht="52.8" x14ac:dyDescent="0.25">
      <c r="A54" s="50">
        <v>40</v>
      </c>
      <c r="B54" s="50" t="s">
        <v>80</v>
      </c>
      <c r="C54" s="50" t="s">
        <v>81</v>
      </c>
      <c r="D54" s="50" t="s">
        <v>151</v>
      </c>
      <c r="E54" s="50" t="s">
        <v>127</v>
      </c>
      <c r="F54" s="50">
        <v>415.6</v>
      </c>
      <c r="G54" s="50">
        <v>47</v>
      </c>
      <c r="H54" s="50">
        <v>50</v>
      </c>
      <c r="I54" s="50" t="s">
        <v>82</v>
      </c>
      <c r="J54" s="30"/>
    </row>
    <row r="55" spans="1:10" ht="26.4" x14ac:dyDescent="0.25">
      <c r="A55" s="50">
        <f t="shared" si="1"/>
        <v>41</v>
      </c>
      <c r="B55" s="50" t="s">
        <v>83</v>
      </c>
      <c r="C55" s="50" t="s">
        <v>84</v>
      </c>
      <c r="D55" s="50" t="s">
        <v>151</v>
      </c>
      <c r="E55" s="50" t="s">
        <v>127</v>
      </c>
      <c r="F55" s="50">
        <v>216</v>
      </c>
      <c r="G55" s="50">
        <v>71</v>
      </c>
      <c r="H55" s="50">
        <v>24</v>
      </c>
      <c r="I55" s="50" t="s">
        <v>85</v>
      </c>
    </row>
    <row r="56" spans="1:10" ht="66" x14ac:dyDescent="0.25">
      <c r="A56" s="26">
        <f t="shared" si="1"/>
        <v>42</v>
      </c>
      <c r="B56" s="26" t="s">
        <v>86</v>
      </c>
      <c r="C56" s="26" t="s">
        <v>87</v>
      </c>
      <c r="D56" s="26" t="s">
        <v>151</v>
      </c>
      <c r="E56" s="26" t="s">
        <v>127</v>
      </c>
      <c r="F56" s="26">
        <v>440</v>
      </c>
      <c r="G56" s="26">
        <v>90.6</v>
      </c>
      <c r="H56" s="26">
        <v>120</v>
      </c>
      <c r="I56" s="26" t="s">
        <v>88</v>
      </c>
    </row>
    <row r="57" spans="1:10" ht="66" x14ac:dyDescent="0.25">
      <c r="A57" s="26">
        <f t="shared" si="1"/>
        <v>43</v>
      </c>
      <c r="B57" s="26" t="s">
        <v>86</v>
      </c>
      <c r="C57" s="26" t="s">
        <v>89</v>
      </c>
      <c r="D57" s="26" t="s">
        <v>151</v>
      </c>
      <c r="E57" s="26" t="s">
        <v>127</v>
      </c>
      <c r="F57" s="26">
        <v>57.54</v>
      </c>
      <c r="G57" s="26">
        <v>28.2</v>
      </c>
      <c r="H57" s="26">
        <v>36</v>
      </c>
      <c r="I57" s="26" t="s">
        <v>90</v>
      </c>
    </row>
    <row r="58" spans="1:10" ht="66" x14ac:dyDescent="0.25">
      <c r="A58" s="26">
        <f t="shared" si="1"/>
        <v>44</v>
      </c>
      <c r="B58" s="26" t="s">
        <v>91</v>
      </c>
      <c r="C58" s="26" t="s">
        <v>92</v>
      </c>
      <c r="D58" s="26" t="s">
        <v>150</v>
      </c>
      <c r="E58" s="26" t="s">
        <v>134</v>
      </c>
      <c r="F58" s="26">
        <v>17.829999999999998</v>
      </c>
      <c r="G58" s="26">
        <v>17.829999999999998</v>
      </c>
      <c r="H58" s="26">
        <v>4</v>
      </c>
      <c r="I58" s="26" t="s">
        <v>129</v>
      </c>
    </row>
    <row r="59" spans="1:10" ht="66" x14ac:dyDescent="0.25">
      <c r="A59" s="26">
        <f t="shared" si="1"/>
        <v>45</v>
      </c>
      <c r="B59" s="26" t="s">
        <v>93</v>
      </c>
      <c r="C59" s="26" t="s">
        <v>94</v>
      </c>
      <c r="D59" s="26" t="s">
        <v>150</v>
      </c>
      <c r="E59" s="26" t="s">
        <v>134</v>
      </c>
      <c r="F59" s="26">
        <v>18.72</v>
      </c>
      <c r="G59" s="26">
        <v>18.72</v>
      </c>
      <c r="H59" s="26">
        <v>4</v>
      </c>
      <c r="I59" s="26" t="s">
        <v>76</v>
      </c>
    </row>
    <row r="60" spans="1:10" ht="66" x14ac:dyDescent="0.25">
      <c r="A60" s="26">
        <f t="shared" si="1"/>
        <v>46</v>
      </c>
      <c r="B60" s="26" t="s">
        <v>95</v>
      </c>
      <c r="C60" s="26" t="s">
        <v>96</v>
      </c>
      <c r="D60" s="26" t="s">
        <v>150</v>
      </c>
      <c r="E60" s="26" t="s">
        <v>134</v>
      </c>
      <c r="F60" s="26">
        <v>15.8</v>
      </c>
      <c r="G60" s="26">
        <v>15.8</v>
      </c>
      <c r="H60" s="26">
        <v>6</v>
      </c>
      <c r="I60" s="26" t="s">
        <v>76</v>
      </c>
    </row>
    <row r="61" spans="1:10" ht="66" x14ac:dyDescent="0.25">
      <c r="A61" s="26">
        <f t="shared" si="1"/>
        <v>47</v>
      </c>
      <c r="B61" s="26" t="s">
        <v>97</v>
      </c>
      <c r="C61" s="26" t="s">
        <v>98</v>
      </c>
      <c r="D61" s="26" t="s">
        <v>150</v>
      </c>
      <c r="E61" s="26" t="s">
        <v>134</v>
      </c>
      <c r="F61" s="26">
        <v>19.600000000000001</v>
      </c>
      <c r="G61" s="26">
        <v>19.600000000000001</v>
      </c>
      <c r="H61" s="26">
        <v>4</v>
      </c>
      <c r="I61" s="26" t="s">
        <v>129</v>
      </c>
    </row>
    <row r="62" spans="1:10" ht="66" x14ac:dyDescent="0.25">
      <c r="A62" s="26">
        <f t="shared" si="1"/>
        <v>48</v>
      </c>
      <c r="B62" s="26" t="s">
        <v>99</v>
      </c>
      <c r="C62" s="26" t="s">
        <v>100</v>
      </c>
      <c r="D62" s="26" t="s">
        <v>150</v>
      </c>
      <c r="E62" s="26" t="s">
        <v>134</v>
      </c>
      <c r="F62" s="26">
        <v>19.88</v>
      </c>
      <c r="G62" s="26">
        <v>19.88</v>
      </c>
      <c r="H62" s="26">
        <v>6</v>
      </c>
      <c r="I62" s="26" t="s">
        <v>129</v>
      </c>
    </row>
    <row r="63" spans="1:10" ht="66" x14ac:dyDescent="0.25">
      <c r="A63" s="26">
        <f t="shared" si="1"/>
        <v>49</v>
      </c>
      <c r="B63" s="26" t="s">
        <v>101</v>
      </c>
      <c r="C63" s="26" t="s">
        <v>102</v>
      </c>
      <c r="D63" s="26" t="s">
        <v>150</v>
      </c>
      <c r="E63" s="26" t="s">
        <v>134</v>
      </c>
      <c r="F63" s="26">
        <v>11.9</v>
      </c>
      <c r="G63" s="26">
        <v>11.9</v>
      </c>
      <c r="H63" s="26">
        <v>4</v>
      </c>
      <c r="I63" s="26" t="s">
        <v>103</v>
      </c>
    </row>
    <row r="64" spans="1:10" ht="66" x14ac:dyDescent="0.25">
      <c r="A64" s="26">
        <f t="shared" si="1"/>
        <v>50</v>
      </c>
      <c r="B64" s="26" t="s">
        <v>104</v>
      </c>
      <c r="C64" s="26" t="s">
        <v>105</v>
      </c>
      <c r="D64" s="26" t="s">
        <v>150</v>
      </c>
      <c r="E64" s="26" t="s">
        <v>134</v>
      </c>
      <c r="F64" s="26">
        <v>18.27</v>
      </c>
      <c r="G64" s="26">
        <v>18.27</v>
      </c>
      <c r="H64" s="26">
        <v>5</v>
      </c>
      <c r="I64" s="26" t="s">
        <v>129</v>
      </c>
    </row>
    <row r="65" spans="1:9" ht="66" x14ac:dyDescent="0.25">
      <c r="A65" s="26">
        <f t="shared" si="1"/>
        <v>51</v>
      </c>
      <c r="B65" s="26" t="s">
        <v>106</v>
      </c>
      <c r="C65" s="26" t="s">
        <v>107</v>
      </c>
      <c r="D65" s="26" t="s">
        <v>150</v>
      </c>
      <c r="E65" s="26" t="s">
        <v>134</v>
      </c>
      <c r="F65" s="26">
        <v>11.9</v>
      </c>
      <c r="G65" s="26">
        <v>11.9</v>
      </c>
      <c r="H65" s="26">
        <v>6</v>
      </c>
      <c r="I65" s="26" t="s">
        <v>129</v>
      </c>
    </row>
    <row r="66" spans="1:9" ht="66" x14ac:dyDescent="0.25">
      <c r="A66" s="26">
        <f t="shared" si="1"/>
        <v>52</v>
      </c>
      <c r="B66" s="26" t="s">
        <v>108</v>
      </c>
      <c r="C66" s="26" t="s">
        <v>109</v>
      </c>
      <c r="D66" s="26" t="s">
        <v>150</v>
      </c>
      <c r="E66" s="26" t="s">
        <v>134</v>
      </c>
      <c r="F66" s="26">
        <v>14.8</v>
      </c>
      <c r="G66" s="26">
        <v>14.8</v>
      </c>
      <c r="H66" s="26">
        <v>4</v>
      </c>
      <c r="I66" s="26" t="s">
        <v>129</v>
      </c>
    </row>
    <row r="67" spans="1:9" ht="66" x14ac:dyDescent="0.25">
      <c r="A67" s="26">
        <f t="shared" si="1"/>
        <v>53</v>
      </c>
      <c r="B67" s="26" t="s">
        <v>110</v>
      </c>
      <c r="C67" s="26" t="s">
        <v>111</v>
      </c>
      <c r="D67" s="26" t="s">
        <v>150</v>
      </c>
      <c r="E67" s="26" t="s">
        <v>134</v>
      </c>
      <c r="F67" s="26">
        <v>14.4</v>
      </c>
      <c r="G67" s="26">
        <v>14.4</v>
      </c>
      <c r="H67" s="26">
        <v>2</v>
      </c>
      <c r="I67" s="26" t="s">
        <v>129</v>
      </c>
    </row>
    <row r="68" spans="1:9" ht="66" x14ac:dyDescent="0.25">
      <c r="A68" s="26">
        <f t="shared" si="1"/>
        <v>54</v>
      </c>
      <c r="B68" s="26" t="s">
        <v>0</v>
      </c>
      <c r="C68" s="26" t="s">
        <v>1</v>
      </c>
      <c r="D68" s="26" t="s">
        <v>150</v>
      </c>
      <c r="E68" s="26" t="s">
        <v>134</v>
      </c>
      <c r="F68" s="26">
        <v>16</v>
      </c>
      <c r="G68" s="26">
        <v>16</v>
      </c>
      <c r="H68" s="26">
        <v>3</v>
      </c>
      <c r="I68" s="26" t="s">
        <v>129</v>
      </c>
    </row>
    <row r="69" spans="1:9" ht="66" x14ac:dyDescent="0.25">
      <c r="A69" s="26">
        <f t="shared" si="1"/>
        <v>55</v>
      </c>
      <c r="B69" s="26" t="s">
        <v>2</v>
      </c>
      <c r="C69" s="26" t="s">
        <v>3</v>
      </c>
      <c r="D69" s="26" t="s">
        <v>150</v>
      </c>
      <c r="E69" s="26" t="s">
        <v>134</v>
      </c>
      <c r="F69" s="26">
        <v>6</v>
      </c>
      <c r="G69" s="26">
        <v>6</v>
      </c>
      <c r="H69" s="26">
        <v>3</v>
      </c>
      <c r="I69" s="26" t="s">
        <v>129</v>
      </c>
    </row>
    <row r="70" spans="1:9" ht="39.6" x14ac:dyDescent="0.25">
      <c r="A70" s="26">
        <f>A69+1</f>
        <v>56</v>
      </c>
      <c r="B70" s="26" t="s">
        <v>4</v>
      </c>
      <c r="C70" s="26" t="s">
        <v>5</v>
      </c>
      <c r="D70" s="26" t="s">
        <v>150</v>
      </c>
      <c r="E70" s="26" t="s">
        <v>134</v>
      </c>
      <c r="F70" s="26">
        <v>60</v>
      </c>
      <c r="G70" s="26">
        <v>45</v>
      </c>
      <c r="H70" s="26">
        <v>15</v>
      </c>
      <c r="I70" s="32" t="s">
        <v>121</v>
      </c>
    </row>
    <row r="71" spans="1:9" ht="52.8" x14ac:dyDescent="0.25">
      <c r="A71" s="26">
        <v>57</v>
      </c>
      <c r="B71" s="26" t="s">
        <v>236</v>
      </c>
      <c r="C71" s="26" t="s">
        <v>237</v>
      </c>
      <c r="D71" s="26" t="s">
        <v>150</v>
      </c>
      <c r="E71" s="26" t="s">
        <v>134</v>
      </c>
      <c r="F71" s="26">
        <v>30</v>
      </c>
      <c r="G71" s="26">
        <v>21</v>
      </c>
      <c r="H71" s="26">
        <v>0</v>
      </c>
      <c r="I71" s="32" t="s">
        <v>238</v>
      </c>
    </row>
    <row r="72" spans="1:9" x14ac:dyDescent="0.25">
      <c r="A72" s="54" t="s">
        <v>216</v>
      </c>
      <c r="B72" s="55"/>
      <c r="C72" s="55"/>
      <c r="D72" s="55"/>
      <c r="E72" s="56"/>
      <c r="F72" s="15">
        <f>F74-F73</f>
        <v>1800.1400000000003</v>
      </c>
      <c r="G72" s="15">
        <f>G74-G73</f>
        <v>787.04</v>
      </c>
      <c r="H72" s="15">
        <f>H74-H73</f>
        <v>426</v>
      </c>
      <c r="I72" s="3"/>
    </row>
    <row r="73" spans="1:9" x14ac:dyDescent="0.25">
      <c r="A73" s="54" t="s">
        <v>217</v>
      </c>
      <c r="B73" s="55"/>
      <c r="C73" s="55"/>
      <c r="D73" s="55"/>
      <c r="E73" s="56"/>
      <c r="F73" s="15">
        <f>F54+F55</f>
        <v>631.6</v>
      </c>
      <c r="G73" s="15">
        <f>G54+G55</f>
        <v>118</v>
      </c>
      <c r="H73" s="15">
        <f>H54+H55</f>
        <v>74</v>
      </c>
      <c r="I73" s="3"/>
    </row>
    <row r="74" spans="1:9" x14ac:dyDescent="0.25">
      <c r="A74" s="64" t="s">
        <v>214</v>
      </c>
      <c r="B74" s="65"/>
      <c r="C74" s="65"/>
      <c r="D74" s="65"/>
      <c r="E74" s="66"/>
      <c r="F74" s="16">
        <f>SUM(F47:F71)</f>
        <v>2431.7400000000002</v>
      </c>
      <c r="G74" s="16">
        <f>SUM(G47:G71)</f>
        <v>905.04</v>
      </c>
      <c r="H74" s="16">
        <f>SUM(H47:H71)</f>
        <v>500</v>
      </c>
      <c r="I74" s="11"/>
    </row>
    <row r="75" spans="1:9" x14ac:dyDescent="0.25">
      <c r="A75" s="58" t="s">
        <v>10</v>
      </c>
      <c r="B75" s="59"/>
      <c r="C75" s="59"/>
      <c r="D75" s="59"/>
      <c r="E75" s="59"/>
      <c r="F75" s="59"/>
      <c r="G75" s="59"/>
      <c r="H75" s="59"/>
      <c r="I75" s="59"/>
    </row>
    <row r="76" spans="1:9" ht="52.8" x14ac:dyDescent="0.25">
      <c r="A76" s="6">
        <v>58</v>
      </c>
      <c r="B76" s="26" t="s">
        <v>239</v>
      </c>
      <c r="C76" s="6" t="s">
        <v>240</v>
      </c>
      <c r="D76" s="6" t="s">
        <v>151</v>
      </c>
      <c r="E76" s="26" t="s">
        <v>6</v>
      </c>
      <c r="F76" s="38">
        <v>62</v>
      </c>
      <c r="G76" s="38">
        <v>34.200000000000003</v>
      </c>
      <c r="H76" s="6">
        <v>30</v>
      </c>
      <c r="I76" s="26" t="s">
        <v>241</v>
      </c>
    </row>
    <row r="77" spans="1:9" ht="52.8" x14ac:dyDescent="0.25">
      <c r="A77" s="26">
        <v>59</v>
      </c>
      <c r="B77" s="26" t="s">
        <v>7</v>
      </c>
      <c r="C77" s="26" t="s">
        <v>8</v>
      </c>
      <c r="D77" s="26" t="s">
        <v>151</v>
      </c>
      <c r="E77" s="26" t="s">
        <v>127</v>
      </c>
      <c r="F77" s="33">
        <v>222.4</v>
      </c>
      <c r="G77" s="33">
        <v>55.7</v>
      </c>
      <c r="H77" s="26">
        <v>40</v>
      </c>
      <c r="I77" s="26" t="s">
        <v>9</v>
      </c>
    </row>
    <row r="78" spans="1:9" x14ac:dyDescent="0.25">
      <c r="A78" s="51" t="s">
        <v>214</v>
      </c>
      <c r="B78" s="52"/>
      <c r="C78" s="52"/>
      <c r="D78" s="52"/>
      <c r="E78" s="53"/>
      <c r="F78" s="17">
        <f>SUM(F76:F77)</f>
        <v>284.39999999999998</v>
      </c>
      <c r="G78" s="17">
        <f>SUM(G76:G77)</f>
        <v>89.9</v>
      </c>
      <c r="H78" s="17">
        <f>SUM(H76:H77)</f>
        <v>70</v>
      </c>
      <c r="I78" s="8"/>
    </row>
    <row r="79" spans="1:9" x14ac:dyDescent="0.25">
      <c r="A79" s="58" t="s">
        <v>11</v>
      </c>
      <c r="B79" s="59"/>
      <c r="C79" s="59"/>
      <c r="D79" s="59"/>
      <c r="E79" s="59"/>
      <c r="F79" s="59"/>
      <c r="G79" s="59"/>
      <c r="H79" s="59"/>
      <c r="I79" s="59"/>
    </row>
    <row r="80" spans="1:9" ht="39.6" x14ac:dyDescent="0.25">
      <c r="A80" s="26">
        <v>60</v>
      </c>
      <c r="B80" s="26" t="s">
        <v>12</v>
      </c>
      <c r="C80" s="26" t="s">
        <v>13</v>
      </c>
      <c r="D80" s="26" t="s">
        <v>151</v>
      </c>
      <c r="E80" s="26" t="s">
        <v>127</v>
      </c>
      <c r="F80" s="33">
        <v>80.599999999999994</v>
      </c>
      <c r="G80" s="33">
        <v>80.599999999999994</v>
      </c>
      <c r="H80" s="26">
        <v>46</v>
      </c>
      <c r="I80" s="26" t="s">
        <v>14</v>
      </c>
    </row>
    <row r="81" spans="1:9" x14ac:dyDescent="0.25">
      <c r="A81" s="51" t="s">
        <v>214</v>
      </c>
      <c r="B81" s="52"/>
      <c r="C81" s="52"/>
      <c r="D81" s="52"/>
      <c r="E81" s="53"/>
      <c r="F81" s="17">
        <f>F80</f>
        <v>80.599999999999994</v>
      </c>
      <c r="G81" s="17">
        <f>G80</f>
        <v>80.599999999999994</v>
      </c>
      <c r="H81" s="17">
        <f>H80</f>
        <v>46</v>
      </c>
      <c r="I81" s="8"/>
    </row>
    <row r="82" spans="1:9" x14ac:dyDescent="0.25">
      <c r="A82" s="58" t="s">
        <v>15</v>
      </c>
      <c r="B82" s="59"/>
      <c r="C82" s="59"/>
      <c r="D82" s="59"/>
      <c r="E82" s="59"/>
      <c r="F82" s="59"/>
      <c r="G82" s="59"/>
      <c r="H82" s="59"/>
      <c r="I82" s="59"/>
    </row>
    <row r="83" spans="1:9" ht="55.5" customHeight="1" x14ac:dyDescent="0.25">
      <c r="A83" s="26">
        <v>61</v>
      </c>
      <c r="B83" s="26" t="s">
        <v>16</v>
      </c>
      <c r="C83" s="26" t="s">
        <v>17</v>
      </c>
      <c r="D83" s="26" t="s">
        <v>151</v>
      </c>
      <c r="E83" s="26" t="s">
        <v>127</v>
      </c>
      <c r="F83" s="33">
        <v>540</v>
      </c>
      <c r="G83" s="33">
        <v>133</v>
      </c>
      <c r="H83" s="26">
        <v>40</v>
      </c>
      <c r="I83" s="25" t="s">
        <v>18</v>
      </c>
    </row>
    <row r="84" spans="1:9" ht="92.4" x14ac:dyDescent="0.25">
      <c r="A84" s="26">
        <v>62</v>
      </c>
      <c r="B84" s="26" t="s">
        <v>86</v>
      </c>
      <c r="C84" s="26" t="s">
        <v>19</v>
      </c>
      <c r="D84" s="26" t="s">
        <v>151</v>
      </c>
      <c r="E84" s="26" t="s">
        <v>127</v>
      </c>
      <c r="F84" s="33">
        <v>153</v>
      </c>
      <c r="G84" s="33">
        <v>95.7</v>
      </c>
      <c r="H84" s="26">
        <v>50</v>
      </c>
      <c r="I84" s="26" t="s">
        <v>20</v>
      </c>
    </row>
    <row r="85" spans="1:9" x14ac:dyDescent="0.25">
      <c r="A85" s="54" t="s">
        <v>218</v>
      </c>
      <c r="B85" s="55"/>
      <c r="C85" s="55"/>
      <c r="D85" s="55"/>
      <c r="E85" s="56"/>
      <c r="F85" s="15">
        <f>F87-F86</f>
        <v>153</v>
      </c>
      <c r="G85" s="15">
        <f>G87-G86</f>
        <v>95.699999999999989</v>
      </c>
      <c r="H85" s="15">
        <f>H87-H86</f>
        <v>50</v>
      </c>
      <c r="I85" s="3"/>
    </row>
    <row r="86" spans="1:9" x14ac:dyDescent="0.25">
      <c r="A86" s="54" t="s">
        <v>215</v>
      </c>
      <c r="B86" s="55"/>
      <c r="C86" s="55"/>
      <c r="D86" s="55"/>
      <c r="E86" s="56"/>
      <c r="F86" s="21">
        <f>F83</f>
        <v>540</v>
      </c>
      <c r="G86" s="21">
        <f>G83</f>
        <v>133</v>
      </c>
      <c r="H86" s="21">
        <f>H83</f>
        <v>40</v>
      </c>
      <c r="I86" s="3"/>
    </row>
    <row r="87" spans="1:9" x14ac:dyDescent="0.25">
      <c r="A87" s="51" t="s">
        <v>214</v>
      </c>
      <c r="B87" s="52"/>
      <c r="C87" s="52"/>
      <c r="D87" s="52"/>
      <c r="E87" s="53"/>
      <c r="F87" s="17">
        <f>SUM(F83:F84)</f>
        <v>693</v>
      </c>
      <c r="G87" s="17">
        <f>SUM(G83:G84)</f>
        <v>228.7</v>
      </c>
      <c r="H87" s="17">
        <f>SUM(H83:H84)</f>
        <v>90</v>
      </c>
      <c r="I87" s="8"/>
    </row>
    <row r="88" spans="1:9" x14ac:dyDescent="0.25">
      <c r="A88" s="58" t="s">
        <v>21</v>
      </c>
      <c r="B88" s="59"/>
      <c r="C88" s="59"/>
      <c r="D88" s="59"/>
      <c r="E88" s="59"/>
      <c r="F88" s="59"/>
      <c r="G88" s="59"/>
      <c r="H88" s="59"/>
      <c r="I88" s="59"/>
    </row>
    <row r="89" spans="1:9" ht="52.8" x14ac:dyDescent="0.25">
      <c r="A89" s="26">
        <v>63</v>
      </c>
      <c r="B89" s="26" t="s">
        <v>7</v>
      </c>
      <c r="C89" s="26" t="s">
        <v>154</v>
      </c>
      <c r="D89" s="26" t="s">
        <v>151</v>
      </c>
      <c r="E89" s="26" t="s">
        <v>127</v>
      </c>
      <c r="F89" s="33">
        <v>99.9</v>
      </c>
      <c r="G89" s="33">
        <v>38</v>
      </c>
      <c r="H89" s="26">
        <v>40</v>
      </c>
      <c r="I89" s="26" t="s">
        <v>155</v>
      </c>
    </row>
    <row r="90" spans="1:9" x14ac:dyDescent="0.25">
      <c r="A90" s="51" t="s">
        <v>214</v>
      </c>
      <c r="B90" s="52"/>
      <c r="C90" s="52"/>
      <c r="D90" s="52"/>
      <c r="E90" s="53"/>
      <c r="F90" s="17">
        <f>F89</f>
        <v>99.9</v>
      </c>
      <c r="G90" s="17">
        <f>G89</f>
        <v>38</v>
      </c>
      <c r="H90" s="17">
        <f>H89</f>
        <v>40</v>
      </c>
      <c r="I90" s="8"/>
    </row>
    <row r="91" spans="1:9" x14ac:dyDescent="0.25">
      <c r="A91" s="58" t="s">
        <v>156</v>
      </c>
      <c r="B91" s="59"/>
      <c r="C91" s="59"/>
      <c r="D91" s="59"/>
      <c r="E91" s="59"/>
      <c r="F91" s="59"/>
      <c r="G91" s="59"/>
      <c r="H91" s="59"/>
      <c r="I91" s="59"/>
    </row>
    <row r="92" spans="1:9" ht="52.8" x14ac:dyDescent="0.25">
      <c r="A92" s="26">
        <v>64</v>
      </c>
      <c r="B92" s="26" t="s">
        <v>7</v>
      </c>
      <c r="C92" s="26" t="s">
        <v>157</v>
      </c>
      <c r="D92" s="28" t="s">
        <v>151</v>
      </c>
      <c r="E92" s="26" t="s">
        <v>158</v>
      </c>
      <c r="F92" s="26">
        <v>243</v>
      </c>
      <c r="G92" s="26">
        <v>68.5</v>
      </c>
      <c r="H92" s="34">
        <v>80</v>
      </c>
      <c r="I92" s="26" t="s">
        <v>159</v>
      </c>
    </row>
    <row r="93" spans="1:9" ht="39.6" x14ac:dyDescent="0.25">
      <c r="A93" s="26">
        <v>65</v>
      </c>
      <c r="B93" s="26" t="s">
        <v>160</v>
      </c>
      <c r="C93" s="26" t="s">
        <v>161</v>
      </c>
      <c r="D93" s="28" t="s">
        <v>151</v>
      </c>
      <c r="E93" s="26" t="s">
        <v>162</v>
      </c>
      <c r="F93" s="26">
        <v>400</v>
      </c>
      <c r="G93" s="26">
        <v>100</v>
      </c>
      <c r="H93" s="28">
        <v>52</v>
      </c>
      <c r="I93" s="26" t="s">
        <v>163</v>
      </c>
    </row>
    <row r="94" spans="1:9" ht="39.6" x14ac:dyDescent="0.25">
      <c r="A94" s="26">
        <v>66</v>
      </c>
      <c r="B94" s="26" t="s">
        <v>160</v>
      </c>
      <c r="C94" s="26" t="s">
        <v>164</v>
      </c>
      <c r="D94" s="28" t="s">
        <v>151</v>
      </c>
      <c r="E94" s="26" t="s">
        <v>158</v>
      </c>
      <c r="F94" s="26">
        <v>147.69999999999999</v>
      </c>
      <c r="G94" s="26">
        <v>57.8</v>
      </c>
      <c r="H94" s="34">
        <v>48</v>
      </c>
      <c r="I94" s="26" t="s">
        <v>165</v>
      </c>
    </row>
    <row r="95" spans="1:9" ht="36.75" customHeight="1" x14ac:dyDescent="0.25">
      <c r="A95" s="26">
        <v>67</v>
      </c>
      <c r="B95" s="6" t="s">
        <v>138</v>
      </c>
      <c r="C95" s="6" t="s">
        <v>242</v>
      </c>
      <c r="D95" s="39" t="s">
        <v>150</v>
      </c>
      <c r="E95" s="26" t="s">
        <v>134</v>
      </c>
      <c r="F95" s="26">
        <v>84</v>
      </c>
      <c r="G95" s="26">
        <v>66.5</v>
      </c>
      <c r="H95" s="28">
        <v>28</v>
      </c>
      <c r="I95" s="26" t="s">
        <v>243</v>
      </c>
    </row>
    <row r="96" spans="1:9" x14ac:dyDescent="0.25">
      <c r="A96" s="54" t="s">
        <v>244</v>
      </c>
      <c r="B96" s="55"/>
      <c r="C96" s="55"/>
      <c r="D96" s="55"/>
      <c r="E96" s="56"/>
      <c r="F96" s="15">
        <f>F98-F97</f>
        <v>327</v>
      </c>
      <c r="G96" s="15">
        <f>G98-G97</f>
        <v>135</v>
      </c>
      <c r="H96" s="15">
        <f>H98-H97</f>
        <v>108</v>
      </c>
      <c r="I96" s="3"/>
    </row>
    <row r="97" spans="1:9" x14ac:dyDescent="0.25">
      <c r="A97" s="54" t="s">
        <v>217</v>
      </c>
      <c r="B97" s="55"/>
      <c r="C97" s="55"/>
      <c r="D97" s="55"/>
      <c r="E97" s="56"/>
      <c r="F97" s="21">
        <f>F93+F94</f>
        <v>547.70000000000005</v>
      </c>
      <c r="G97" s="21">
        <f>G93+G94</f>
        <v>157.80000000000001</v>
      </c>
      <c r="H97" s="21">
        <f>H93+H94</f>
        <v>100</v>
      </c>
      <c r="I97" s="3"/>
    </row>
    <row r="98" spans="1:9" x14ac:dyDescent="0.25">
      <c r="A98" s="51" t="s">
        <v>214</v>
      </c>
      <c r="B98" s="52"/>
      <c r="C98" s="52"/>
      <c r="D98" s="52"/>
      <c r="E98" s="53"/>
      <c r="F98" s="17">
        <f>SUM(F92:F95)</f>
        <v>874.7</v>
      </c>
      <c r="G98" s="17">
        <f>SUM(G92:G95)</f>
        <v>292.8</v>
      </c>
      <c r="H98" s="17">
        <f>SUM(H92:H95)</f>
        <v>208</v>
      </c>
      <c r="I98" s="8"/>
    </row>
    <row r="99" spans="1:9" x14ac:dyDescent="0.25">
      <c r="A99" s="58" t="s">
        <v>166</v>
      </c>
      <c r="B99" s="59"/>
      <c r="C99" s="59"/>
      <c r="D99" s="59"/>
      <c r="E99" s="59"/>
      <c r="F99" s="59"/>
      <c r="G99" s="59"/>
      <c r="H99" s="59"/>
      <c r="I99" s="59"/>
    </row>
    <row r="100" spans="1:9" ht="52.8" x14ac:dyDescent="0.25">
      <c r="A100" s="35">
        <v>68</v>
      </c>
      <c r="B100" s="26" t="s">
        <v>160</v>
      </c>
      <c r="C100" s="26" t="s">
        <v>167</v>
      </c>
      <c r="D100" s="27" t="s">
        <v>151</v>
      </c>
      <c r="E100" s="26" t="s">
        <v>6</v>
      </c>
      <c r="F100" s="26">
        <v>445</v>
      </c>
      <c r="G100" s="28">
        <v>220</v>
      </c>
      <c r="H100" s="26">
        <v>30</v>
      </c>
      <c r="I100" s="26" t="s">
        <v>222</v>
      </c>
    </row>
    <row r="101" spans="1:9" s="29" customFormat="1" ht="52.8" x14ac:dyDescent="0.25">
      <c r="A101" s="35">
        <v>69</v>
      </c>
      <c r="B101" s="25" t="s">
        <v>86</v>
      </c>
      <c r="C101" s="25" t="s">
        <v>168</v>
      </c>
      <c r="D101" s="35" t="s">
        <v>151</v>
      </c>
      <c r="E101" s="25" t="s">
        <v>127</v>
      </c>
      <c r="F101" s="25">
        <v>193.6</v>
      </c>
      <c r="G101" s="25">
        <v>96.8</v>
      </c>
      <c r="H101" s="25">
        <v>80</v>
      </c>
      <c r="I101" s="25" t="s">
        <v>169</v>
      </c>
    </row>
    <row r="102" spans="1:9" ht="39.6" x14ac:dyDescent="0.25">
      <c r="A102" s="35">
        <v>70</v>
      </c>
      <c r="B102" s="25" t="s">
        <v>170</v>
      </c>
      <c r="C102" s="25" t="s">
        <v>171</v>
      </c>
      <c r="D102" s="35" t="s">
        <v>151</v>
      </c>
      <c r="E102" s="25" t="s">
        <v>6</v>
      </c>
      <c r="F102" s="25">
        <v>68.7</v>
      </c>
      <c r="G102" s="25">
        <v>40</v>
      </c>
      <c r="H102" s="25">
        <v>6</v>
      </c>
      <c r="I102" s="25" t="s">
        <v>223</v>
      </c>
    </row>
    <row r="103" spans="1:9" ht="52.8" x14ac:dyDescent="0.25">
      <c r="A103" s="31">
        <v>71</v>
      </c>
      <c r="B103" s="25" t="s">
        <v>7</v>
      </c>
      <c r="C103" s="25" t="s">
        <v>172</v>
      </c>
      <c r="D103" s="35" t="s">
        <v>151</v>
      </c>
      <c r="E103" s="25" t="s">
        <v>127</v>
      </c>
      <c r="F103" s="31">
        <v>176.5</v>
      </c>
      <c r="G103" s="26">
        <v>65.099999999999994</v>
      </c>
      <c r="H103" s="31">
        <v>70</v>
      </c>
      <c r="I103" s="25" t="s">
        <v>224</v>
      </c>
    </row>
    <row r="104" spans="1:9" x14ac:dyDescent="0.25">
      <c r="A104" s="54" t="s">
        <v>219</v>
      </c>
      <c r="B104" s="55"/>
      <c r="C104" s="55"/>
      <c r="D104" s="55"/>
      <c r="E104" s="56"/>
      <c r="F104" s="15">
        <f>F106-F105</f>
        <v>438.80000000000007</v>
      </c>
      <c r="G104" s="15">
        <f>G106-G105</f>
        <v>201.89999999999998</v>
      </c>
      <c r="H104" s="21">
        <f>H106-H105</f>
        <v>156</v>
      </c>
      <c r="I104" s="3"/>
    </row>
    <row r="105" spans="1:9" x14ac:dyDescent="0.25">
      <c r="A105" s="54" t="s">
        <v>215</v>
      </c>
      <c r="B105" s="55"/>
      <c r="C105" s="55"/>
      <c r="D105" s="55"/>
      <c r="E105" s="56"/>
      <c r="F105" s="21">
        <f>F100</f>
        <v>445</v>
      </c>
      <c r="G105" s="21">
        <f>G100</f>
        <v>220</v>
      </c>
      <c r="H105" s="21">
        <f>H100</f>
        <v>30</v>
      </c>
      <c r="I105" s="3"/>
    </row>
    <row r="106" spans="1:9" x14ac:dyDescent="0.25">
      <c r="A106" s="51" t="s">
        <v>214</v>
      </c>
      <c r="B106" s="52"/>
      <c r="C106" s="52"/>
      <c r="D106" s="52"/>
      <c r="E106" s="53"/>
      <c r="F106" s="17">
        <f>SUM(F100:F103)</f>
        <v>883.80000000000007</v>
      </c>
      <c r="G106" s="17">
        <f>SUM(G100:G103)</f>
        <v>421.9</v>
      </c>
      <c r="H106" s="17">
        <f>SUM(H100:H103)</f>
        <v>186</v>
      </c>
      <c r="I106" s="8"/>
    </row>
    <row r="107" spans="1:9" x14ac:dyDescent="0.25">
      <c r="A107" s="58" t="s">
        <v>173</v>
      </c>
      <c r="B107" s="59"/>
      <c r="C107" s="59"/>
      <c r="D107" s="59"/>
      <c r="E107" s="59"/>
      <c r="F107" s="59"/>
      <c r="G107" s="59"/>
      <c r="H107" s="59"/>
      <c r="I107" s="59"/>
    </row>
    <row r="108" spans="1:9" ht="39.6" x14ac:dyDescent="0.25">
      <c r="A108" s="26">
        <v>72</v>
      </c>
      <c r="B108" s="36" t="s">
        <v>174</v>
      </c>
      <c r="C108" s="26" t="s">
        <v>175</v>
      </c>
      <c r="D108" s="26" t="s">
        <v>151</v>
      </c>
      <c r="E108" s="26" t="s">
        <v>134</v>
      </c>
      <c r="F108" s="33">
        <v>80</v>
      </c>
      <c r="G108" s="33">
        <v>30</v>
      </c>
      <c r="H108" s="26">
        <v>68</v>
      </c>
      <c r="I108" s="26" t="s">
        <v>129</v>
      </c>
    </row>
    <row r="109" spans="1:9" ht="63" customHeight="1" x14ac:dyDescent="0.25">
      <c r="A109" s="26">
        <v>73</v>
      </c>
      <c r="B109" s="36" t="s">
        <v>176</v>
      </c>
      <c r="C109" s="26" t="s">
        <v>177</v>
      </c>
      <c r="D109" s="26" t="s">
        <v>151</v>
      </c>
      <c r="E109" s="26" t="s">
        <v>134</v>
      </c>
      <c r="F109" s="33">
        <v>107.35</v>
      </c>
      <c r="G109" s="33">
        <v>82.65</v>
      </c>
      <c r="H109" s="26">
        <v>36</v>
      </c>
      <c r="I109" s="26" t="s">
        <v>129</v>
      </c>
    </row>
    <row r="110" spans="1:9" ht="63" customHeight="1" x14ac:dyDescent="0.25">
      <c r="A110" s="26">
        <f t="shared" ref="A110:A122" si="2">A109+1</f>
        <v>74</v>
      </c>
      <c r="B110" s="36" t="s">
        <v>179</v>
      </c>
      <c r="C110" s="26" t="s">
        <v>180</v>
      </c>
      <c r="D110" s="26" t="s">
        <v>150</v>
      </c>
      <c r="E110" s="26" t="s">
        <v>134</v>
      </c>
      <c r="F110" s="33">
        <v>56.4</v>
      </c>
      <c r="G110" s="33">
        <v>30</v>
      </c>
      <c r="H110" s="26">
        <v>48</v>
      </c>
      <c r="I110" s="26" t="s">
        <v>129</v>
      </c>
    </row>
    <row r="111" spans="1:9" ht="63" customHeight="1" x14ac:dyDescent="0.25">
      <c r="A111" s="26">
        <f t="shared" si="2"/>
        <v>75</v>
      </c>
      <c r="B111" s="36" t="s">
        <v>152</v>
      </c>
      <c r="C111" s="26" t="s">
        <v>181</v>
      </c>
      <c r="D111" s="26" t="s">
        <v>151</v>
      </c>
      <c r="E111" s="26" t="s">
        <v>134</v>
      </c>
      <c r="F111" s="33" t="s">
        <v>178</v>
      </c>
      <c r="G111" s="33" t="s">
        <v>178</v>
      </c>
      <c r="H111" s="26">
        <v>12</v>
      </c>
      <c r="I111" s="26" t="s">
        <v>129</v>
      </c>
    </row>
    <row r="112" spans="1:9" ht="63" customHeight="1" x14ac:dyDescent="0.25">
      <c r="A112" s="26">
        <f t="shared" si="2"/>
        <v>76</v>
      </c>
      <c r="B112" s="36" t="s">
        <v>182</v>
      </c>
      <c r="C112" s="26" t="s">
        <v>183</v>
      </c>
      <c r="D112" s="26" t="s">
        <v>151</v>
      </c>
      <c r="E112" s="26" t="s">
        <v>134</v>
      </c>
      <c r="F112" s="33">
        <v>400</v>
      </c>
      <c r="G112" s="33">
        <v>120</v>
      </c>
      <c r="H112" s="26">
        <v>60</v>
      </c>
      <c r="I112" s="26" t="s">
        <v>129</v>
      </c>
    </row>
    <row r="113" spans="1:9" ht="63" customHeight="1" x14ac:dyDescent="0.25">
      <c r="A113" s="26">
        <f t="shared" si="2"/>
        <v>77</v>
      </c>
      <c r="B113" s="36" t="s">
        <v>184</v>
      </c>
      <c r="C113" s="26" t="s">
        <v>185</v>
      </c>
      <c r="D113" s="26" t="s">
        <v>151</v>
      </c>
      <c r="E113" s="26" t="s">
        <v>134</v>
      </c>
      <c r="F113" s="33">
        <v>526</v>
      </c>
      <c r="G113" s="33">
        <v>350</v>
      </c>
      <c r="H113" s="26">
        <v>300</v>
      </c>
      <c r="I113" s="26" t="s">
        <v>129</v>
      </c>
    </row>
    <row r="114" spans="1:9" ht="63" customHeight="1" x14ac:dyDescent="0.25">
      <c r="A114" s="26">
        <f t="shared" si="2"/>
        <v>78</v>
      </c>
      <c r="B114" s="36" t="s">
        <v>186</v>
      </c>
      <c r="C114" s="26" t="s">
        <v>187</v>
      </c>
      <c r="D114" s="26" t="s">
        <v>151</v>
      </c>
      <c r="E114" s="26" t="s">
        <v>134</v>
      </c>
      <c r="F114" s="33"/>
      <c r="G114" s="33"/>
      <c r="H114" s="26">
        <v>27</v>
      </c>
      <c r="I114" s="26" t="s">
        <v>129</v>
      </c>
    </row>
    <row r="115" spans="1:9" ht="63" customHeight="1" x14ac:dyDescent="0.25">
      <c r="A115" s="26">
        <f t="shared" si="2"/>
        <v>79</v>
      </c>
      <c r="B115" s="36" t="s">
        <v>72</v>
      </c>
      <c r="C115" s="26" t="s">
        <v>188</v>
      </c>
      <c r="D115" s="26" t="s">
        <v>151</v>
      </c>
      <c r="E115" s="26" t="s">
        <v>134</v>
      </c>
      <c r="F115" s="33"/>
      <c r="G115" s="33"/>
      <c r="H115" s="26"/>
      <c r="I115" s="26" t="s">
        <v>132</v>
      </c>
    </row>
    <row r="116" spans="1:9" ht="62.25" customHeight="1" x14ac:dyDescent="0.25">
      <c r="A116" s="26">
        <f t="shared" si="2"/>
        <v>80</v>
      </c>
      <c r="B116" s="36" t="s">
        <v>189</v>
      </c>
      <c r="C116" s="26" t="s">
        <v>190</v>
      </c>
      <c r="D116" s="26" t="s">
        <v>151</v>
      </c>
      <c r="E116" s="26" t="s">
        <v>134</v>
      </c>
      <c r="F116" s="33">
        <v>250.7</v>
      </c>
      <c r="G116" s="33">
        <v>80</v>
      </c>
      <c r="H116" s="26">
        <v>20</v>
      </c>
      <c r="I116" s="26" t="s">
        <v>129</v>
      </c>
    </row>
    <row r="117" spans="1:9" ht="63" customHeight="1" x14ac:dyDescent="0.25">
      <c r="A117" s="26">
        <f t="shared" si="2"/>
        <v>81</v>
      </c>
      <c r="B117" s="36" t="s">
        <v>191</v>
      </c>
      <c r="C117" s="26" t="s">
        <v>192</v>
      </c>
      <c r="D117" s="26" t="s">
        <v>150</v>
      </c>
      <c r="E117" s="26" t="s">
        <v>134</v>
      </c>
      <c r="F117" s="33">
        <v>230</v>
      </c>
      <c r="G117" s="33">
        <v>50</v>
      </c>
      <c r="H117" s="26">
        <v>66</v>
      </c>
      <c r="I117" s="26" t="s">
        <v>129</v>
      </c>
    </row>
    <row r="118" spans="1:9" ht="63" customHeight="1" x14ac:dyDescent="0.25">
      <c r="A118" s="26">
        <f t="shared" si="2"/>
        <v>82</v>
      </c>
      <c r="B118" s="36" t="s">
        <v>193</v>
      </c>
      <c r="C118" s="26" t="s">
        <v>194</v>
      </c>
      <c r="D118" s="26" t="s">
        <v>150</v>
      </c>
      <c r="E118" s="26" t="s">
        <v>134</v>
      </c>
      <c r="F118" s="33">
        <v>70</v>
      </c>
      <c r="G118" s="33">
        <v>50</v>
      </c>
      <c r="H118" s="26">
        <v>32</v>
      </c>
      <c r="I118" s="26" t="s">
        <v>129</v>
      </c>
    </row>
    <row r="119" spans="1:9" ht="63" customHeight="1" x14ac:dyDescent="0.25">
      <c r="A119" s="26">
        <f t="shared" si="2"/>
        <v>83</v>
      </c>
      <c r="B119" s="36" t="s">
        <v>195</v>
      </c>
      <c r="C119" s="26" t="s">
        <v>196</v>
      </c>
      <c r="D119" s="26" t="s">
        <v>151</v>
      </c>
      <c r="E119" s="26" t="s">
        <v>134</v>
      </c>
      <c r="F119" s="37">
        <v>370.72</v>
      </c>
      <c r="G119" s="33">
        <v>54</v>
      </c>
      <c r="H119" s="26">
        <v>16</v>
      </c>
      <c r="I119" s="26" t="s">
        <v>129</v>
      </c>
    </row>
    <row r="120" spans="1:9" ht="63" customHeight="1" x14ac:dyDescent="0.25">
      <c r="A120" s="26">
        <f t="shared" si="2"/>
        <v>84</v>
      </c>
      <c r="B120" s="26" t="s">
        <v>212</v>
      </c>
      <c r="C120" s="26" t="s">
        <v>213</v>
      </c>
      <c r="D120" s="26" t="s">
        <v>151</v>
      </c>
      <c r="E120" s="26" t="s">
        <v>134</v>
      </c>
      <c r="F120" s="37" t="s">
        <v>178</v>
      </c>
      <c r="G120" s="33" t="s">
        <v>178</v>
      </c>
      <c r="H120" s="26">
        <v>18</v>
      </c>
      <c r="I120" s="26" t="s">
        <v>129</v>
      </c>
    </row>
    <row r="121" spans="1:9" ht="63" customHeight="1" x14ac:dyDescent="0.25">
      <c r="A121" s="26">
        <f t="shared" si="2"/>
        <v>85</v>
      </c>
      <c r="B121" s="26" t="s">
        <v>197</v>
      </c>
      <c r="C121" s="26" t="s">
        <v>198</v>
      </c>
      <c r="D121" s="26" t="s">
        <v>150</v>
      </c>
      <c r="E121" s="26" t="s">
        <v>134</v>
      </c>
      <c r="F121" s="37" t="s">
        <v>178</v>
      </c>
      <c r="G121" s="33" t="s">
        <v>178</v>
      </c>
      <c r="H121" s="26">
        <v>24</v>
      </c>
      <c r="I121" s="26" t="s">
        <v>129</v>
      </c>
    </row>
    <row r="122" spans="1:9" ht="63" customHeight="1" x14ac:dyDescent="0.25">
      <c r="A122" s="26">
        <f t="shared" si="2"/>
        <v>86</v>
      </c>
      <c r="B122" s="26" t="s">
        <v>199</v>
      </c>
      <c r="C122" s="26" t="s">
        <v>200</v>
      </c>
      <c r="D122" s="26" t="s">
        <v>151</v>
      </c>
      <c r="E122" s="26" t="s">
        <v>134</v>
      </c>
      <c r="F122" s="37" t="s">
        <v>178</v>
      </c>
      <c r="G122" s="33" t="s">
        <v>178</v>
      </c>
      <c r="H122" s="26">
        <v>24</v>
      </c>
      <c r="I122" s="26" t="s">
        <v>129</v>
      </c>
    </row>
    <row r="123" spans="1:9" ht="26.25" customHeight="1" x14ac:dyDescent="0.25">
      <c r="A123" s="51" t="s">
        <v>214</v>
      </c>
      <c r="B123" s="52"/>
      <c r="C123" s="52"/>
      <c r="D123" s="52"/>
      <c r="E123" s="53"/>
      <c r="F123" s="17">
        <f>SUM(F108:F122)</f>
        <v>2091.17</v>
      </c>
      <c r="G123" s="17">
        <f>SUM(G108:G122)</f>
        <v>846.65</v>
      </c>
      <c r="H123" s="17">
        <f>SUM(H108:H122)</f>
        <v>751</v>
      </c>
      <c r="I123" s="8"/>
    </row>
    <row r="124" spans="1:9" x14ac:dyDescent="0.25">
      <c r="A124" s="60" t="s">
        <v>201</v>
      </c>
      <c r="B124" s="61"/>
      <c r="C124" s="61"/>
      <c r="D124" s="61"/>
      <c r="E124" s="61"/>
      <c r="F124" s="61"/>
      <c r="G124" s="61"/>
      <c r="H124" s="61"/>
      <c r="I124" s="61"/>
    </row>
    <row r="125" spans="1:9" ht="63.75" customHeight="1" x14ac:dyDescent="0.25">
      <c r="A125" s="26">
        <v>87</v>
      </c>
      <c r="B125" s="26" t="s">
        <v>202</v>
      </c>
      <c r="C125" s="26" t="s">
        <v>205</v>
      </c>
      <c r="D125" s="26" t="s">
        <v>151</v>
      </c>
      <c r="E125" s="26" t="s">
        <v>203</v>
      </c>
      <c r="F125" s="37">
        <v>42</v>
      </c>
      <c r="G125" s="33">
        <v>20</v>
      </c>
      <c r="H125" s="26">
        <v>12</v>
      </c>
      <c r="I125" s="26" t="s">
        <v>204</v>
      </c>
    </row>
    <row r="126" spans="1:9" ht="63" customHeight="1" x14ac:dyDescent="0.25">
      <c r="A126" s="26">
        <v>88</v>
      </c>
      <c r="B126" s="26" t="s">
        <v>210</v>
      </c>
      <c r="C126" s="26" t="s">
        <v>211</v>
      </c>
      <c r="D126" s="26" t="s">
        <v>151</v>
      </c>
      <c r="E126" s="26" t="s">
        <v>203</v>
      </c>
      <c r="F126" s="37">
        <v>156.30000000000001</v>
      </c>
      <c r="G126" s="33">
        <v>54</v>
      </c>
      <c r="H126" s="26">
        <v>40</v>
      </c>
      <c r="I126" s="26" t="s">
        <v>204</v>
      </c>
    </row>
    <row r="127" spans="1:9" ht="63" customHeight="1" x14ac:dyDescent="0.25">
      <c r="A127" s="36">
        <v>89</v>
      </c>
      <c r="B127" s="26" t="s">
        <v>245</v>
      </c>
      <c r="C127" s="36" t="s">
        <v>246</v>
      </c>
      <c r="D127" s="36" t="s">
        <v>150</v>
      </c>
      <c r="E127" s="36" t="s">
        <v>203</v>
      </c>
      <c r="F127" s="40">
        <v>35</v>
      </c>
      <c r="G127" s="41">
        <v>15</v>
      </c>
      <c r="H127" s="36">
        <v>16</v>
      </c>
      <c r="I127" s="36" t="s">
        <v>204</v>
      </c>
    </row>
    <row r="128" spans="1:9" ht="63" customHeight="1" x14ac:dyDescent="0.25">
      <c r="A128" s="36">
        <v>90</v>
      </c>
      <c r="B128" s="26" t="s">
        <v>247</v>
      </c>
      <c r="C128" s="36" t="s">
        <v>246</v>
      </c>
      <c r="D128" s="36" t="s">
        <v>150</v>
      </c>
      <c r="E128" s="36" t="s">
        <v>203</v>
      </c>
      <c r="F128" s="40">
        <v>35</v>
      </c>
      <c r="G128" s="41">
        <v>15</v>
      </c>
      <c r="H128" s="36">
        <v>16</v>
      </c>
      <c r="I128" s="36" t="s">
        <v>204</v>
      </c>
    </row>
    <row r="129" spans="1:9" ht="63" customHeight="1" x14ac:dyDescent="0.25">
      <c r="A129" s="36">
        <v>91</v>
      </c>
      <c r="B129" s="26" t="s">
        <v>248</v>
      </c>
      <c r="C129" s="36" t="s">
        <v>246</v>
      </c>
      <c r="D129" s="36" t="s">
        <v>150</v>
      </c>
      <c r="E129" s="36" t="s">
        <v>203</v>
      </c>
      <c r="F129" s="40">
        <v>35</v>
      </c>
      <c r="G129" s="41">
        <v>15</v>
      </c>
      <c r="H129" s="36">
        <v>16</v>
      </c>
      <c r="I129" s="36" t="s">
        <v>204</v>
      </c>
    </row>
    <row r="130" spans="1:9" ht="63" customHeight="1" x14ac:dyDescent="0.25">
      <c r="A130" s="36">
        <v>92</v>
      </c>
      <c r="B130" s="26" t="s">
        <v>249</v>
      </c>
      <c r="C130" s="36" t="s">
        <v>246</v>
      </c>
      <c r="D130" s="36" t="s">
        <v>150</v>
      </c>
      <c r="E130" s="36" t="s">
        <v>203</v>
      </c>
      <c r="F130" s="40">
        <v>35</v>
      </c>
      <c r="G130" s="41">
        <v>15</v>
      </c>
      <c r="H130" s="36">
        <v>16</v>
      </c>
      <c r="I130" s="36" t="s">
        <v>204</v>
      </c>
    </row>
    <row r="131" spans="1:9" ht="63" customHeight="1" x14ac:dyDescent="0.25">
      <c r="A131" s="36">
        <v>93</v>
      </c>
      <c r="B131" s="43" t="s">
        <v>250</v>
      </c>
      <c r="C131" s="36" t="s">
        <v>246</v>
      </c>
      <c r="D131" s="36" t="s">
        <v>150</v>
      </c>
      <c r="E131" s="36" t="s">
        <v>203</v>
      </c>
      <c r="F131" s="40">
        <v>35</v>
      </c>
      <c r="G131" s="41">
        <v>15</v>
      </c>
      <c r="H131" s="36">
        <v>16</v>
      </c>
      <c r="I131" s="36" t="s">
        <v>204</v>
      </c>
    </row>
    <row r="132" spans="1:9" ht="63" customHeight="1" thickBot="1" x14ac:dyDescent="0.3">
      <c r="A132" s="47">
        <v>94</v>
      </c>
      <c r="B132" s="44" t="s">
        <v>251</v>
      </c>
      <c r="C132" s="42" t="s">
        <v>246</v>
      </c>
      <c r="D132" s="36" t="s">
        <v>150</v>
      </c>
      <c r="E132" s="36" t="s">
        <v>203</v>
      </c>
      <c r="F132" s="40">
        <v>35</v>
      </c>
      <c r="G132" s="41">
        <v>15</v>
      </c>
      <c r="H132" s="36">
        <v>16</v>
      </c>
      <c r="I132" s="36" t="s">
        <v>204</v>
      </c>
    </row>
    <row r="133" spans="1:9" ht="63" customHeight="1" thickBot="1" x14ac:dyDescent="0.3">
      <c r="A133" s="47">
        <v>95</v>
      </c>
      <c r="B133" s="45" t="s">
        <v>252</v>
      </c>
      <c r="C133" s="42" t="s">
        <v>246</v>
      </c>
      <c r="D133" s="36" t="s">
        <v>150</v>
      </c>
      <c r="E133" s="36" t="s">
        <v>203</v>
      </c>
      <c r="F133" s="40">
        <v>35</v>
      </c>
      <c r="G133" s="41">
        <v>15</v>
      </c>
      <c r="H133" s="36">
        <v>16</v>
      </c>
      <c r="I133" s="36" t="s">
        <v>204</v>
      </c>
    </row>
    <row r="134" spans="1:9" ht="63" customHeight="1" thickBot="1" x14ac:dyDescent="0.3">
      <c r="A134" s="47">
        <v>96</v>
      </c>
      <c r="B134" s="45" t="s">
        <v>253</v>
      </c>
      <c r="C134" s="42" t="s">
        <v>246</v>
      </c>
      <c r="D134" s="36" t="s">
        <v>150</v>
      </c>
      <c r="E134" s="36" t="s">
        <v>203</v>
      </c>
      <c r="F134" s="40">
        <v>35</v>
      </c>
      <c r="G134" s="41">
        <v>15</v>
      </c>
      <c r="H134" s="36">
        <v>16</v>
      </c>
      <c r="I134" s="36" t="s">
        <v>204</v>
      </c>
    </row>
    <row r="135" spans="1:9" ht="63" customHeight="1" thickBot="1" x14ac:dyDescent="0.3">
      <c r="A135" s="47">
        <v>97</v>
      </c>
      <c r="B135" s="45" t="s">
        <v>254</v>
      </c>
      <c r="C135" s="42" t="s">
        <v>246</v>
      </c>
      <c r="D135" s="36" t="s">
        <v>150</v>
      </c>
      <c r="E135" s="36" t="s">
        <v>203</v>
      </c>
      <c r="F135" s="40">
        <v>35</v>
      </c>
      <c r="G135" s="41">
        <v>15</v>
      </c>
      <c r="H135" s="36">
        <v>16</v>
      </c>
      <c r="I135" s="36" t="s">
        <v>204</v>
      </c>
    </row>
    <row r="136" spans="1:9" ht="63" customHeight="1" x14ac:dyDescent="0.25">
      <c r="A136" s="47">
        <v>98</v>
      </c>
      <c r="B136" s="46" t="s">
        <v>255</v>
      </c>
      <c r="C136" s="42" t="s">
        <v>246</v>
      </c>
      <c r="D136" s="36" t="s">
        <v>150</v>
      </c>
      <c r="E136" s="36" t="s">
        <v>203</v>
      </c>
      <c r="F136" s="40">
        <v>35</v>
      </c>
      <c r="G136" s="41">
        <v>15</v>
      </c>
      <c r="H136" s="36">
        <v>16</v>
      </c>
      <c r="I136" s="36" t="s">
        <v>204</v>
      </c>
    </row>
    <row r="137" spans="1:9" ht="15.75" customHeight="1" x14ac:dyDescent="0.25">
      <c r="A137" s="51" t="s">
        <v>214</v>
      </c>
      <c r="B137" s="62"/>
      <c r="C137" s="52"/>
      <c r="D137" s="52"/>
      <c r="E137" s="53"/>
      <c r="F137" s="18">
        <f>SUM(F125:F136)</f>
        <v>548.29999999999995</v>
      </c>
      <c r="G137" s="18">
        <f>SUM(G125:G136)</f>
        <v>224</v>
      </c>
      <c r="H137" s="19">
        <f>SUM(H125:H136)</f>
        <v>212</v>
      </c>
      <c r="I137" s="8"/>
    </row>
    <row r="138" spans="1:9" x14ac:dyDescent="0.25">
      <c r="A138" s="51" t="s">
        <v>220</v>
      </c>
      <c r="B138" s="52"/>
      <c r="C138" s="52"/>
      <c r="D138" s="52"/>
      <c r="E138" s="53"/>
      <c r="F138" s="24">
        <f>F45+F74+F81+F87+F90+F98+F106+F123+F137+F78</f>
        <v>12460.71</v>
      </c>
      <c r="G138" s="24">
        <f>G45+G74+G81+G87+G90+G98+G106+G123+G137+G78</f>
        <v>5252.9899999999989</v>
      </c>
      <c r="H138" s="24">
        <f>H45+H74+H81+H87+H90+H98+H106+H123+H137+H78</f>
        <v>3194</v>
      </c>
      <c r="I138" s="8"/>
    </row>
    <row r="139" spans="1:9" x14ac:dyDescent="0.25">
      <c r="A139" s="12"/>
      <c r="B139" s="13"/>
      <c r="C139" s="14"/>
      <c r="D139" s="12"/>
      <c r="E139" s="12"/>
      <c r="F139" s="12"/>
      <c r="G139" s="12"/>
      <c r="H139" s="12"/>
      <c r="I139" s="12"/>
    </row>
    <row r="140" spans="1:9" x14ac:dyDescent="0.25">
      <c r="A140" s="12"/>
      <c r="B140" s="13"/>
      <c r="C140" s="14"/>
      <c r="D140" s="12"/>
      <c r="E140" s="12"/>
      <c r="F140" s="12"/>
      <c r="G140" s="12"/>
      <c r="H140" s="12"/>
      <c r="I140" s="12"/>
    </row>
    <row r="141" spans="1:9" x14ac:dyDescent="0.25">
      <c r="A141" s="12"/>
      <c r="B141" s="13"/>
      <c r="C141" s="14"/>
      <c r="D141" s="12"/>
      <c r="E141" s="12"/>
      <c r="F141" s="12"/>
      <c r="G141" s="12"/>
      <c r="H141" s="12"/>
      <c r="I141" s="12"/>
    </row>
    <row r="142" spans="1:9" ht="20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ht="2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ht="23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9" spans="2:3" ht="16.8" x14ac:dyDescent="0.25">
      <c r="B149" s="57"/>
      <c r="C149" s="57"/>
    </row>
    <row r="150" spans="2:3" ht="16.8" x14ac:dyDescent="0.25">
      <c r="B150" s="57"/>
      <c r="C150" s="57"/>
    </row>
  </sheetData>
  <mergeCells count="41">
    <mergeCell ref="A82:I82"/>
    <mergeCell ref="A85:E85"/>
    <mergeCell ref="A86:E86"/>
    <mergeCell ref="A45:E45"/>
    <mergeCell ref="A81:E81"/>
    <mergeCell ref="A79:I79"/>
    <mergeCell ref="A78:E78"/>
    <mergeCell ref="A46:I46"/>
    <mergeCell ref="A75:I75"/>
    <mergeCell ref="A72:E72"/>
    <mergeCell ref="A73:E73"/>
    <mergeCell ref="K13:W13"/>
    <mergeCell ref="A9:I9"/>
    <mergeCell ref="K11:W11"/>
    <mergeCell ref="K12:W12"/>
    <mergeCell ref="A2:I2"/>
    <mergeCell ref="A3:I3"/>
    <mergeCell ref="A44:E44"/>
    <mergeCell ref="A43:E43"/>
    <mergeCell ref="A4:I4"/>
    <mergeCell ref="A5:I5"/>
    <mergeCell ref="A74:E74"/>
    <mergeCell ref="A10:I10"/>
    <mergeCell ref="A87:E87"/>
    <mergeCell ref="A90:E90"/>
    <mergeCell ref="A98:E98"/>
    <mergeCell ref="A99:I99"/>
    <mergeCell ref="A96:E96"/>
    <mergeCell ref="A91:I91"/>
    <mergeCell ref="A88:I88"/>
    <mergeCell ref="A97:E97"/>
    <mergeCell ref="A123:E123"/>
    <mergeCell ref="A104:E104"/>
    <mergeCell ref="A105:E105"/>
    <mergeCell ref="B150:C150"/>
    <mergeCell ref="A107:I107"/>
    <mergeCell ref="A106:E106"/>
    <mergeCell ref="A138:E138"/>
    <mergeCell ref="B149:C149"/>
    <mergeCell ref="A124:I124"/>
    <mergeCell ref="A137:E13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Общественное питание</vt:lpstr>
      <vt:lpstr>'Общественное питание'!Заголовки_для_печати</vt:lpstr>
      <vt:lpstr>'Общественное питание'!Область_печати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2019-07-01T09:35:18Z</dcterms:modified>
</cp:coreProperties>
</file>